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in\Documents\2014\DBPR\TechnicalAssistanceManual\Prescriptive\"/>
    </mc:Choice>
  </mc:AlternateContent>
  <bookViews>
    <workbookView xWindow="0" yWindow="0" windowWidth="12732" windowHeight="2964" activeTab="5"/>
  </bookViews>
  <sheets>
    <sheet name="Pr-T01" sheetId="1" r:id="rId1"/>
    <sheet name="Pr-T02" sheetId="3" r:id="rId2"/>
    <sheet name="Pr-T03" sheetId="4" r:id="rId3"/>
    <sheet name="Pr-M01" sheetId="5" r:id="rId4"/>
    <sheet name="Pr-M02" sheetId="6" r:id="rId5"/>
    <sheet name="Pr_M03" sheetId="7" r:id="rId6"/>
    <sheet name="Selections" sheetId="2" r:id="rId7"/>
  </sheets>
  <definedNames>
    <definedName name="AirHandler">Selections!$O$5:$O$8</definedName>
    <definedName name="Ceiling">Selections!$D$5:$D$7</definedName>
    <definedName name="Complies">Selections!$C$12:$C$13</definedName>
    <definedName name="Cooling">Selections!$K$5:$K$7</definedName>
    <definedName name="Door">Selections!$H$5:$H$7</definedName>
    <definedName name="DuctTightness">Selections!$N$5:$N$7</definedName>
    <definedName name="Floor">Selections!$B$5:$B$7</definedName>
    <definedName name="Heating">Selections!$J$5:$J$8</definedName>
    <definedName name="HotWaterCirculation">Selections!$S$5:$S$7</definedName>
    <definedName name="HotWaterLines">Selections!$R$5:$R$7</definedName>
    <definedName name="HotWaterSystem">Selections!$Q$5:$Q$7</definedName>
    <definedName name="Infiltration">Selections!$I$5:$I$7</definedName>
    <definedName name="Lighting">Selections!$T$5:$T$7</definedName>
    <definedName name="MechanicalVent">Selections!$P$5:$P$8</definedName>
    <definedName name="OverallFenSHGC">Selections!$W$5:$W$6</definedName>
    <definedName name="OverallFenU">Selections!$V$5:$V$6</definedName>
    <definedName name="PoolandSpa">Selections!$U$5:$U$8</definedName>
    <definedName name="_xlnm.Print_Area" localSheetId="5">Pr_M03!$A$1:$F$141</definedName>
    <definedName name="_xlnm.Print_Area" localSheetId="3">'Pr-M01'!$A$1:$F$141</definedName>
    <definedName name="_xlnm.Print_Area" localSheetId="4">'Pr-M02'!$A$1:$F$141</definedName>
    <definedName name="_xlnm.Print_Area" localSheetId="0">'Pr-T01'!$A$1:$F$141</definedName>
    <definedName name="_xlnm.Print_Area" localSheetId="1">'Pr-T02'!$A$1:$F$141</definedName>
    <definedName name="_xlnm.Print_Area" localSheetId="2">'Pr-T03'!$A$1:$F$141</definedName>
    <definedName name="ReturnDucts">Selections!$M$5:$M$7</definedName>
    <definedName name="Roof">Selections!$C$5:$C$8</definedName>
    <definedName name="Skylight">Selections!$E$5:$E$7</definedName>
    <definedName name="SupplyDucts">Selections!$L$5:$L$7</definedName>
    <definedName name="TotalUA">Selections!$X$5:$X$7</definedName>
    <definedName name="UCalcMethod">Selections!$B$12:$B$15</definedName>
    <definedName name="Wall">Selections!$F$5:$F$7</definedName>
    <definedName name="Window">Selections!$G$5:$G$8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5" l="1"/>
  <c r="F91" i="6"/>
  <c r="F67" i="7"/>
  <c r="F67" i="6"/>
  <c r="F67" i="5"/>
  <c r="F67" i="4"/>
  <c r="F67" i="1"/>
  <c r="F67" i="3"/>
  <c r="F91" i="1"/>
  <c r="F133" i="1"/>
  <c r="F133" i="3"/>
  <c r="F133" i="4"/>
  <c r="F138" i="7"/>
  <c r="F133" i="7"/>
  <c r="F132" i="7"/>
  <c r="F84" i="7"/>
  <c r="F85" i="7"/>
  <c r="D44" i="7"/>
  <c r="D38" i="7"/>
  <c r="D37" i="7"/>
  <c r="F91" i="7"/>
  <c r="F85" i="6"/>
  <c r="F136" i="6"/>
  <c r="F132" i="6"/>
  <c r="F133" i="6"/>
  <c r="F138" i="6"/>
  <c r="F138" i="3"/>
  <c r="D44" i="4"/>
  <c r="F138" i="4"/>
  <c r="F133" i="5"/>
  <c r="F138" i="5"/>
  <c r="F132" i="5"/>
  <c r="F85" i="5"/>
  <c r="F84" i="5"/>
  <c r="D38" i="5"/>
  <c r="D37" i="5"/>
  <c r="F84" i="3"/>
  <c r="F85" i="3"/>
  <c r="F58" i="4"/>
  <c r="F87" i="4"/>
  <c r="F88" i="4"/>
  <c r="F84" i="4"/>
  <c r="D41" i="4"/>
  <c r="D38" i="4"/>
  <c r="F123" i="4"/>
  <c r="F91" i="4"/>
  <c r="F91" i="3"/>
  <c r="D44" i="3"/>
  <c r="F138" i="1"/>
  <c r="D44" i="1"/>
  <c r="D38" i="3"/>
  <c r="D37" i="3"/>
  <c r="F87" i="1" l="1"/>
  <c r="F135" i="1"/>
  <c r="F88" i="1"/>
  <c r="F83" i="7"/>
  <c r="F130" i="6"/>
  <c r="F130" i="5"/>
  <c r="F83" i="5"/>
  <c r="F130" i="4"/>
  <c r="F83" i="3"/>
  <c r="F130" i="3"/>
  <c r="F130" i="1"/>
  <c r="F83" i="1"/>
  <c r="F83" i="4"/>
  <c r="F136" i="7" l="1"/>
  <c r="F136" i="5"/>
  <c r="F136" i="4"/>
  <c r="F136" i="3"/>
  <c r="F136" i="1"/>
  <c r="F106" i="7" l="1"/>
  <c r="H138" i="7"/>
  <c r="H136" i="7"/>
  <c r="H135" i="7"/>
  <c r="H134" i="7"/>
  <c r="H133" i="7"/>
  <c r="H132" i="7"/>
  <c r="H131" i="7"/>
  <c r="H130" i="7"/>
  <c r="H129" i="7"/>
  <c r="H128" i="7"/>
  <c r="H127" i="7"/>
  <c r="H126" i="7"/>
  <c r="H123" i="7"/>
  <c r="H122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90" i="7"/>
  <c r="H89" i="7"/>
  <c r="H88" i="7"/>
  <c r="H87" i="7"/>
  <c r="H86" i="7"/>
  <c r="H85" i="7"/>
  <c r="H84" i="7"/>
  <c r="H83" i="7"/>
  <c r="H82" i="7"/>
  <c r="H81" i="7"/>
  <c r="H80" i="7"/>
  <c r="H79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91" i="6"/>
  <c r="H90" i="6"/>
  <c r="H89" i="6"/>
  <c r="H88" i="6"/>
  <c r="H87" i="6"/>
  <c r="H86" i="6"/>
  <c r="H85" i="6"/>
  <c r="H84" i="6"/>
  <c r="H83" i="6"/>
  <c r="H82" i="6"/>
  <c r="H81" i="6"/>
  <c r="H80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90" i="5"/>
  <c r="H89" i="5"/>
  <c r="H88" i="5"/>
  <c r="H87" i="5"/>
  <c r="H86" i="5"/>
  <c r="H85" i="5"/>
  <c r="H84" i="5"/>
  <c r="H83" i="5"/>
  <c r="H82" i="5"/>
  <c r="H81" i="5"/>
  <c r="H80" i="5"/>
  <c r="H79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90" i="4"/>
  <c r="H89" i="4"/>
  <c r="H88" i="4"/>
  <c r="H87" i="4"/>
  <c r="H86" i="4"/>
  <c r="H85" i="4"/>
  <c r="H84" i="4"/>
  <c r="H83" i="4"/>
  <c r="H82" i="4"/>
  <c r="H81" i="4"/>
  <c r="H80" i="4"/>
  <c r="H79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138" i="3"/>
  <c r="H137" i="3"/>
  <c r="H136" i="3"/>
  <c r="H134" i="3"/>
  <c r="H133" i="3"/>
  <c r="H132" i="3"/>
  <c r="H131" i="3"/>
  <c r="H130" i="3"/>
  <c r="H129" i="3"/>
  <c r="H128" i="3"/>
  <c r="H127" i="3"/>
  <c r="H126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44" i="1"/>
  <c r="H43" i="1"/>
  <c r="H42" i="1"/>
  <c r="H41" i="1"/>
  <c r="H40" i="1"/>
  <c r="H39" i="1"/>
  <c r="H38" i="1"/>
  <c r="H37" i="1"/>
  <c r="H36" i="1"/>
  <c r="H34" i="1"/>
  <c r="H33" i="1"/>
  <c r="H32" i="1"/>
  <c r="H31" i="1"/>
  <c r="H30" i="1"/>
  <c r="H29" i="1"/>
  <c r="H28" i="1"/>
  <c r="H27" i="1"/>
  <c r="H25" i="1"/>
  <c r="H24" i="1"/>
  <c r="H23" i="1"/>
  <c r="H22" i="1"/>
  <c r="F76" i="7" l="1"/>
  <c r="F130" i="7"/>
  <c r="F123" i="7"/>
  <c r="F88" i="7"/>
  <c r="F87" i="7"/>
  <c r="F76" i="6"/>
  <c r="F83" i="6"/>
  <c r="F88" i="6"/>
  <c r="F87" i="6"/>
  <c r="F137" i="6"/>
  <c r="D22" i="6"/>
  <c r="D18" i="6"/>
  <c r="D16" i="6"/>
  <c r="D13" i="6"/>
  <c r="F60" i="6"/>
  <c r="F63" i="6"/>
  <c r="F65" i="6"/>
  <c r="F69" i="6"/>
  <c r="H22" i="6"/>
  <c r="D44" i="6"/>
  <c r="F121" i="7"/>
  <c r="H121" i="7" s="1"/>
  <c r="H91" i="7"/>
  <c r="F74" i="7"/>
  <c r="D27" i="7"/>
  <c r="F137" i="7"/>
  <c r="H137" i="7" s="1"/>
  <c r="F135" i="7"/>
  <c r="F129" i="7"/>
  <c r="F128" i="7"/>
  <c r="F127" i="7"/>
  <c r="F126" i="7"/>
  <c r="F125" i="7"/>
  <c r="H125" i="7" s="1"/>
  <c r="F124" i="7"/>
  <c r="H124" i="7" s="1"/>
  <c r="F122" i="7"/>
  <c r="F120" i="7"/>
  <c r="F119" i="7"/>
  <c r="F118" i="7"/>
  <c r="F114" i="7"/>
  <c r="F82" i="7"/>
  <c r="F81" i="7"/>
  <c r="F80" i="7"/>
  <c r="F79" i="7"/>
  <c r="F78" i="7"/>
  <c r="H78" i="7" s="1"/>
  <c r="F77" i="7"/>
  <c r="F75" i="7"/>
  <c r="F73" i="7"/>
  <c r="F72" i="7"/>
  <c r="F71" i="7"/>
  <c r="F69" i="7"/>
  <c r="F65" i="7"/>
  <c r="F63" i="7"/>
  <c r="F60" i="7"/>
  <c r="F59" i="7"/>
  <c r="F58" i="7"/>
  <c r="F57" i="7"/>
  <c r="F56" i="7"/>
  <c r="H44" i="7"/>
  <c r="D43" i="7"/>
  <c r="H43" i="7" s="1"/>
  <c r="D42" i="7"/>
  <c r="H42" i="7" s="1"/>
  <c r="D41" i="7"/>
  <c r="H41" i="7" s="1"/>
  <c r="D40" i="7"/>
  <c r="H40" i="7" s="1"/>
  <c r="D39" i="7"/>
  <c r="H39" i="7" s="1"/>
  <c r="H38" i="7"/>
  <c r="H37" i="7"/>
  <c r="D36" i="7"/>
  <c r="H36" i="7" s="1"/>
  <c r="D35" i="7"/>
  <c r="H35" i="7" s="1"/>
  <c r="D34" i="7"/>
  <c r="H34" i="7" s="1"/>
  <c r="D33" i="7"/>
  <c r="H33" i="7" s="1"/>
  <c r="D32" i="7"/>
  <c r="H32" i="7" s="1"/>
  <c r="D31" i="7"/>
  <c r="H31" i="7" s="1"/>
  <c r="D30" i="7"/>
  <c r="H30" i="7" s="1"/>
  <c r="D29" i="7"/>
  <c r="H29" i="7" s="1"/>
  <c r="D28" i="7"/>
  <c r="H28" i="7" s="1"/>
  <c r="H27" i="7"/>
  <c r="D26" i="7"/>
  <c r="H26" i="7" s="1"/>
  <c r="D25" i="7"/>
  <c r="H25" i="7" s="1"/>
  <c r="D24" i="7"/>
  <c r="H24" i="7" s="1"/>
  <c r="D23" i="7"/>
  <c r="H23" i="7" s="1"/>
  <c r="D22" i="7"/>
  <c r="H22" i="7" s="1"/>
  <c r="H21" i="7"/>
  <c r="D20" i="7"/>
  <c r="H20" i="7" s="1"/>
  <c r="H19" i="7"/>
  <c r="D18" i="7"/>
  <c r="H18" i="7" s="1"/>
  <c r="H17" i="7"/>
  <c r="H16" i="7"/>
  <c r="D16" i="7"/>
  <c r="H15" i="7"/>
  <c r="H14" i="7"/>
  <c r="H13" i="7"/>
  <c r="D13" i="7"/>
  <c r="D12" i="7"/>
  <c r="H12" i="7" s="1"/>
  <c r="H11" i="7"/>
  <c r="D11" i="7"/>
  <c r="D10" i="7"/>
  <c r="H10" i="7" s="1"/>
  <c r="H9" i="7"/>
  <c r="D9" i="7"/>
  <c r="F84" i="6"/>
  <c r="D40" i="6"/>
  <c r="H40" i="6" s="1"/>
  <c r="H44" i="6"/>
  <c r="D37" i="6"/>
  <c r="F135" i="6"/>
  <c r="F129" i="6"/>
  <c r="F128" i="6"/>
  <c r="F127" i="6"/>
  <c r="F126" i="6"/>
  <c r="F125" i="6"/>
  <c r="H125" i="6" s="1"/>
  <c r="H139" i="6" s="1"/>
  <c r="F139" i="6" s="1"/>
  <c r="F124" i="6"/>
  <c r="F123" i="6"/>
  <c r="F122" i="6"/>
  <c r="F121" i="6"/>
  <c r="F120" i="6"/>
  <c r="F119" i="6"/>
  <c r="F118" i="6"/>
  <c r="F106" i="6"/>
  <c r="F82" i="6"/>
  <c r="F81" i="6"/>
  <c r="F80" i="6"/>
  <c r="F79" i="6"/>
  <c r="H79" i="6" s="1"/>
  <c r="F78" i="6"/>
  <c r="H78" i="6" s="1"/>
  <c r="F77" i="6"/>
  <c r="F75" i="6"/>
  <c r="F74" i="6"/>
  <c r="F73" i="6"/>
  <c r="F72" i="6"/>
  <c r="F71" i="6"/>
  <c r="F59" i="6"/>
  <c r="F58" i="6"/>
  <c r="F57" i="6"/>
  <c r="F56" i="6"/>
  <c r="H43" i="6"/>
  <c r="D43" i="6"/>
  <c r="D42" i="6"/>
  <c r="H42" i="6" s="1"/>
  <c r="D41" i="6"/>
  <c r="H41" i="6" s="1"/>
  <c r="H39" i="6"/>
  <c r="D39" i="6"/>
  <c r="D38" i="6"/>
  <c r="H38" i="6" s="1"/>
  <c r="H37" i="6"/>
  <c r="D36" i="6"/>
  <c r="H36" i="6" s="1"/>
  <c r="H35" i="6"/>
  <c r="D35" i="6"/>
  <c r="D34" i="6"/>
  <c r="H34" i="6" s="1"/>
  <c r="H33" i="6"/>
  <c r="D33" i="6"/>
  <c r="D32" i="6"/>
  <c r="H32" i="6" s="1"/>
  <c r="D31" i="6"/>
  <c r="H31" i="6" s="1"/>
  <c r="D30" i="6"/>
  <c r="H30" i="6" s="1"/>
  <c r="H29" i="6"/>
  <c r="D29" i="6"/>
  <c r="D28" i="6"/>
  <c r="H28" i="6" s="1"/>
  <c r="D27" i="6"/>
  <c r="H27" i="6" s="1"/>
  <c r="D26" i="6"/>
  <c r="H26" i="6" s="1"/>
  <c r="H25" i="6"/>
  <c r="D25" i="6"/>
  <c r="D24" i="6"/>
  <c r="H24" i="6" s="1"/>
  <c r="H23" i="6"/>
  <c r="D23" i="6"/>
  <c r="H21" i="6"/>
  <c r="D20" i="6"/>
  <c r="H20" i="6" s="1"/>
  <c r="H19" i="6"/>
  <c r="H18" i="6"/>
  <c r="H17" i="6"/>
  <c r="H16" i="6"/>
  <c r="H15" i="6"/>
  <c r="H14" i="6"/>
  <c r="H13" i="6"/>
  <c r="D12" i="6"/>
  <c r="H12" i="6" s="1"/>
  <c r="D11" i="6"/>
  <c r="H11" i="6" s="1"/>
  <c r="D10" i="6"/>
  <c r="H10" i="6" s="1"/>
  <c r="D9" i="6"/>
  <c r="H9" i="6" s="1"/>
  <c r="F137" i="5"/>
  <c r="F135" i="5"/>
  <c r="F135" i="3"/>
  <c r="H135" i="3" s="1"/>
  <c r="F137" i="3"/>
  <c r="F132" i="3"/>
  <c r="F132" i="1"/>
  <c r="F85" i="1"/>
  <c r="F84" i="1"/>
  <c r="F137" i="1"/>
  <c r="H37" i="5"/>
  <c r="F129" i="5"/>
  <c r="F128" i="5"/>
  <c r="F127" i="5"/>
  <c r="F126" i="5"/>
  <c r="F125" i="5"/>
  <c r="H125" i="5" s="1"/>
  <c r="F124" i="5"/>
  <c r="F123" i="5"/>
  <c r="F122" i="5"/>
  <c r="F121" i="5"/>
  <c r="F120" i="5"/>
  <c r="F119" i="5"/>
  <c r="F118" i="5"/>
  <c r="F106" i="5"/>
  <c r="H91" i="5"/>
  <c r="F88" i="5"/>
  <c r="F87" i="5"/>
  <c r="F82" i="5"/>
  <c r="F81" i="5"/>
  <c r="F80" i="5"/>
  <c r="F79" i="5"/>
  <c r="F78" i="5"/>
  <c r="H78" i="5" s="1"/>
  <c r="F77" i="5"/>
  <c r="F76" i="5"/>
  <c r="F75" i="5"/>
  <c r="F74" i="5"/>
  <c r="F73" i="5"/>
  <c r="F72" i="5"/>
  <c r="F71" i="5"/>
  <c r="F69" i="5"/>
  <c r="F65" i="5"/>
  <c r="F63" i="5"/>
  <c r="F60" i="5"/>
  <c r="F59" i="5"/>
  <c r="F58" i="5"/>
  <c r="F57" i="5"/>
  <c r="F56" i="5"/>
  <c r="D44" i="5"/>
  <c r="H44" i="5" s="1"/>
  <c r="H43" i="5"/>
  <c r="D43" i="5"/>
  <c r="D42" i="5"/>
  <c r="H42" i="5" s="1"/>
  <c r="H41" i="5"/>
  <c r="D41" i="5"/>
  <c r="D40" i="5"/>
  <c r="H40" i="5" s="1"/>
  <c r="H39" i="5"/>
  <c r="D39" i="5"/>
  <c r="H38" i="5"/>
  <c r="D36" i="5"/>
  <c r="H36" i="5" s="1"/>
  <c r="H35" i="5"/>
  <c r="D35" i="5"/>
  <c r="D34" i="5"/>
  <c r="H34" i="5" s="1"/>
  <c r="H33" i="5"/>
  <c r="D33" i="5"/>
  <c r="D32" i="5"/>
  <c r="H32" i="5" s="1"/>
  <c r="D31" i="5"/>
  <c r="H31" i="5" s="1"/>
  <c r="D30" i="5"/>
  <c r="H30" i="5" s="1"/>
  <c r="H29" i="5"/>
  <c r="D29" i="5"/>
  <c r="D28" i="5"/>
  <c r="H28" i="5" s="1"/>
  <c r="H27" i="5"/>
  <c r="D27" i="5"/>
  <c r="D26" i="5"/>
  <c r="H26" i="5" s="1"/>
  <c r="H25" i="5"/>
  <c r="D25" i="5"/>
  <c r="D24" i="5"/>
  <c r="H24" i="5" s="1"/>
  <c r="H23" i="5"/>
  <c r="D23" i="5"/>
  <c r="D22" i="5"/>
  <c r="H22" i="5" s="1"/>
  <c r="H21" i="5"/>
  <c r="D20" i="5"/>
  <c r="H20" i="5" s="1"/>
  <c r="H19" i="5"/>
  <c r="H18" i="5"/>
  <c r="D18" i="5"/>
  <c r="H17" i="5"/>
  <c r="D16" i="5"/>
  <c r="H16" i="5" s="1"/>
  <c r="H15" i="5"/>
  <c r="H14" i="5"/>
  <c r="D13" i="5"/>
  <c r="H13" i="5" s="1"/>
  <c r="D12" i="5"/>
  <c r="H12" i="5" s="1"/>
  <c r="D11" i="5"/>
  <c r="H11" i="5" s="1"/>
  <c r="D10" i="5"/>
  <c r="H10" i="5" s="1"/>
  <c r="D9" i="5"/>
  <c r="H9" i="5" s="1"/>
  <c r="F137" i="4"/>
  <c r="F135" i="4"/>
  <c r="F132" i="4"/>
  <c r="H91" i="4"/>
  <c r="F85" i="4"/>
  <c r="D37" i="4"/>
  <c r="H139" i="7" l="1"/>
  <c r="F139" i="7" s="1"/>
  <c r="H45" i="7"/>
  <c r="D45" i="7" s="1"/>
  <c r="H92" i="7"/>
  <c r="F92" i="7" s="1"/>
  <c r="H45" i="6"/>
  <c r="D45" i="6" s="1"/>
  <c r="H92" i="6"/>
  <c r="F92" i="6" s="1"/>
  <c r="H139" i="5"/>
  <c r="F139" i="5" s="1"/>
  <c r="H92" i="5"/>
  <c r="F92" i="5" s="1"/>
  <c r="H45" i="5"/>
  <c r="D45" i="5" s="1"/>
  <c r="H44" i="4" l="1"/>
  <c r="D11" i="4"/>
  <c r="H11" i="4" s="1"/>
  <c r="F129" i="4"/>
  <c r="F128" i="4"/>
  <c r="F127" i="4"/>
  <c r="F126" i="4"/>
  <c r="F125" i="4"/>
  <c r="H125" i="4" s="1"/>
  <c r="F124" i="4"/>
  <c r="F122" i="4"/>
  <c r="F121" i="4"/>
  <c r="F120" i="4"/>
  <c r="F119" i="4"/>
  <c r="F118" i="4"/>
  <c r="F106" i="4"/>
  <c r="F82" i="4"/>
  <c r="F81" i="4"/>
  <c r="F80" i="4"/>
  <c r="F79" i="4"/>
  <c r="F78" i="4"/>
  <c r="H78" i="4" s="1"/>
  <c r="F77" i="4"/>
  <c r="F76" i="4"/>
  <c r="F75" i="4"/>
  <c r="F74" i="4"/>
  <c r="F73" i="4"/>
  <c r="F72" i="4"/>
  <c r="F71" i="4"/>
  <c r="F69" i="4"/>
  <c r="F65" i="4"/>
  <c r="F63" i="4"/>
  <c r="F60" i="4"/>
  <c r="F59" i="4"/>
  <c r="F57" i="4"/>
  <c r="F56" i="4"/>
  <c r="H56" i="4" s="1"/>
  <c r="D43" i="4"/>
  <c r="H43" i="4" s="1"/>
  <c r="D42" i="4"/>
  <c r="H42" i="4" s="1"/>
  <c r="H41" i="4"/>
  <c r="D40" i="4"/>
  <c r="H40" i="4" s="1"/>
  <c r="D39" i="4"/>
  <c r="H39" i="4" s="1"/>
  <c r="H38" i="4"/>
  <c r="H37" i="4"/>
  <c r="D36" i="4"/>
  <c r="H36" i="4" s="1"/>
  <c r="D35" i="4"/>
  <c r="H35" i="4" s="1"/>
  <c r="D34" i="4"/>
  <c r="H34" i="4" s="1"/>
  <c r="D33" i="4"/>
  <c r="H33" i="4" s="1"/>
  <c r="D32" i="4"/>
  <c r="H32" i="4" s="1"/>
  <c r="D31" i="4"/>
  <c r="H31" i="4" s="1"/>
  <c r="D30" i="4"/>
  <c r="H30" i="4" s="1"/>
  <c r="D29" i="4"/>
  <c r="H29" i="4" s="1"/>
  <c r="D28" i="4"/>
  <c r="H28" i="4" s="1"/>
  <c r="D27" i="4"/>
  <c r="H27" i="4" s="1"/>
  <c r="D26" i="4"/>
  <c r="H26" i="4" s="1"/>
  <c r="D25" i="4"/>
  <c r="H25" i="4" s="1"/>
  <c r="D24" i="4"/>
  <c r="H24" i="4" s="1"/>
  <c r="D23" i="4"/>
  <c r="H23" i="4" s="1"/>
  <c r="D22" i="4"/>
  <c r="H22" i="4" s="1"/>
  <c r="H21" i="4"/>
  <c r="D20" i="4"/>
  <c r="H20" i="4" s="1"/>
  <c r="H19" i="4"/>
  <c r="D18" i="4"/>
  <c r="H18" i="4" s="1"/>
  <c r="H17" i="4"/>
  <c r="H16" i="4"/>
  <c r="D16" i="4"/>
  <c r="H15" i="4"/>
  <c r="H14" i="4"/>
  <c r="H13" i="4"/>
  <c r="D13" i="4"/>
  <c r="D12" i="4"/>
  <c r="H12" i="4" s="1"/>
  <c r="D10" i="4"/>
  <c r="H10" i="4" s="1"/>
  <c r="D9" i="4"/>
  <c r="H9" i="4" s="1"/>
  <c r="H139" i="4" l="1"/>
  <c r="F139" i="4" s="1"/>
  <c r="H92" i="4"/>
  <c r="F92" i="4" s="1"/>
  <c r="H45" i="4"/>
  <c r="D45" i="4" s="1"/>
  <c r="D37" i="1"/>
  <c r="D38" i="1"/>
  <c r="H44" i="3" l="1"/>
  <c r="F129" i="1"/>
  <c r="F128" i="1"/>
  <c r="F127" i="1"/>
  <c r="F126" i="1"/>
  <c r="F125" i="1"/>
  <c r="H125" i="1" s="1"/>
  <c r="F124" i="1"/>
  <c r="F123" i="1"/>
  <c r="F122" i="1"/>
  <c r="F121" i="1"/>
  <c r="F120" i="1"/>
  <c r="F119" i="1"/>
  <c r="F118" i="1"/>
  <c r="F116" i="1"/>
  <c r="F114" i="1"/>
  <c r="F112" i="1"/>
  <c r="F110" i="1"/>
  <c r="F107" i="1"/>
  <c r="F106" i="1"/>
  <c r="F105" i="1"/>
  <c r="F104" i="1"/>
  <c r="F103" i="1"/>
  <c r="F82" i="1"/>
  <c r="F81" i="1"/>
  <c r="F80" i="1"/>
  <c r="F79" i="1"/>
  <c r="F78" i="1"/>
  <c r="H78" i="1" s="1"/>
  <c r="F77" i="1"/>
  <c r="F76" i="1"/>
  <c r="F75" i="1"/>
  <c r="F74" i="1"/>
  <c r="F73" i="1"/>
  <c r="F72" i="1"/>
  <c r="F71" i="1"/>
  <c r="F69" i="1"/>
  <c r="F65" i="1"/>
  <c r="F63" i="1"/>
  <c r="F60" i="1"/>
  <c r="F59" i="1"/>
  <c r="F58" i="1"/>
  <c r="F57" i="1"/>
  <c r="F56" i="1"/>
  <c r="F129" i="3"/>
  <c r="F128" i="3"/>
  <c r="F127" i="3"/>
  <c r="F126" i="3"/>
  <c r="F125" i="3"/>
  <c r="H125" i="3" s="1"/>
  <c r="H139" i="3" s="1"/>
  <c r="F124" i="3"/>
  <c r="F123" i="3"/>
  <c r="F122" i="3"/>
  <c r="F121" i="3"/>
  <c r="F120" i="3"/>
  <c r="F119" i="3"/>
  <c r="F118" i="3"/>
  <c r="F106" i="3"/>
  <c r="F82" i="3"/>
  <c r="F81" i="3"/>
  <c r="F80" i="3"/>
  <c r="F79" i="3"/>
  <c r="F78" i="3"/>
  <c r="H78" i="3" s="1"/>
  <c r="F77" i="3"/>
  <c r="F76" i="3"/>
  <c r="F71" i="3"/>
  <c r="F72" i="3"/>
  <c r="F73" i="3"/>
  <c r="F74" i="3"/>
  <c r="F75" i="3"/>
  <c r="F69" i="3"/>
  <c r="F65" i="3"/>
  <c r="F63" i="3"/>
  <c r="F60" i="3"/>
  <c r="F59" i="3"/>
  <c r="H59" i="3" s="1"/>
  <c r="F58" i="3"/>
  <c r="H58" i="3" s="1"/>
  <c r="F57" i="3"/>
  <c r="H57" i="3" s="1"/>
  <c r="F88" i="3"/>
  <c r="F87" i="3"/>
  <c r="H37" i="3"/>
  <c r="F56" i="3"/>
  <c r="H56" i="3" s="1"/>
  <c r="D43" i="3"/>
  <c r="H43" i="3" s="1"/>
  <c r="H42" i="3"/>
  <c r="D42" i="3"/>
  <c r="D41" i="3"/>
  <c r="H41" i="3" s="1"/>
  <c r="H40" i="3"/>
  <c r="D40" i="3"/>
  <c r="D39" i="3"/>
  <c r="H39" i="3" s="1"/>
  <c r="H38" i="3"/>
  <c r="D36" i="3"/>
  <c r="H36" i="3" s="1"/>
  <c r="D35" i="3"/>
  <c r="H35" i="3" s="1"/>
  <c r="D34" i="3"/>
  <c r="H34" i="3" s="1"/>
  <c r="D33" i="3"/>
  <c r="H33" i="3" s="1"/>
  <c r="D32" i="3"/>
  <c r="H32" i="3" s="1"/>
  <c r="D31" i="3"/>
  <c r="H31" i="3" s="1"/>
  <c r="D30" i="3"/>
  <c r="H30" i="3" s="1"/>
  <c r="D29" i="3"/>
  <c r="H29" i="3" s="1"/>
  <c r="D28" i="3"/>
  <c r="H28" i="3" s="1"/>
  <c r="D27" i="3"/>
  <c r="H27" i="3" s="1"/>
  <c r="D26" i="3"/>
  <c r="H26" i="3" s="1"/>
  <c r="D25" i="3"/>
  <c r="H25" i="3" s="1"/>
  <c r="D24" i="3"/>
  <c r="H24" i="3" s="1"/>
  <c r="D23" i="3"/>
  <c r="H23" i="3" s="1"/>
  <c r="D22" i="3"/>
  <c r="H22" i="3" s="1"/>
  <c r="H21" i="3"/>
  <c r="D20" i="3"/>
  <c r="H20" i="3" s="1"/>
  <c r="H19" i="3"/>
  <c r="D18" i="3"/>
  <c r="H18" i="3" s="1"/>
  <c r="H17" i="3"/>
  <c r="H16" i="3"/>
  <c r="D16" i="3"/>
  <c r="H15" i="3"/>
  <c r="H14" i="3"/>
  <c r="H13" i="3"/>
  <c r="D13" i="3"/>
  <c r="D12" i="3"/>
  <c r="H12" i="3" s="1"/>
  <c r="H11" i="3"/>
  <c r="D11" i="3"/>
  <c r="D10" i="3"/>
  <c r="H10" i="3" s="1"/>
  <c r="D9" i="3"/>
  <c r="H9" i="3" s="1"/>
  <c r="H45" i="3" l="1"/>
  <c r="D45" i="3" s="1"/>
  <c r="F139" i="3"/>
  <c r="H92" i="3"/>
  <c r="F92" i="3" s="1"/>
  <c r="H139" i="1" l="1"/>
  <c r="H21" i="1"/>
  <c r="H19" i="1"/>
  <c r="H17" i="1"/>
  <c r="H15" i="1"/>
  <c r="H14" i="1"/>
  <c r="H92" i="1" l="1"/>
  <c r="F92" i="1" s="1"/>
  <c r="F139" i="1"/>
  <c r="D43" i="1"/>
  <c r="D39" i="1"/>
  <c r="D42" i="1"/>
  <c r="D41" i="1"/>
  <c r="D40" i="1"/>
  <c r="D35" i="1"/>
  <c r="H35" i="1" s="1"/>
  <c r="D36" i="1"/>
  <c r="D34" i="1"/>
  <c r="D33" i="1"/>
  <c r="D32" i="1"/>
  <c r="D31" i="1"/>
  <c r="D30" i="1"/>
  <c r="D29" i="1"/>
  <c r="D28" i="1"/>
  <c r="D27" i="1"/>
  <c r="D26" i="1"/>
  <c r="H26" i="1" s="1"/>
  <c r="D25" i="1"/>
  <c r="D24" i="1"/>
  <c r="D23" i="1"/>
  <c r="D22" i="1"/>
  <c r="D20" i="1"/>
  <c r="H20" i="1" s="1"/>
  <c r="D18" i="1"/>
  <c r="H18" i="1" s="1"/>
  <c r="D16" i="1"/>
  <c r="H16" i="1" s="1"/>
  <c r="D13" i="1"/>
  <c r="H13" i="1" s="1"/>
  <c r="D12" i="1"/>
  <c r="H12" i="1" s="1"/>
  <c r="D11" i="1"/>
  <c r="H11" i="1" s="1"/>
  <c r="D10" i="1"/>
  <c r="H10" i="1" s="1"/>
  <c r="D9" i="1"/>
  <c r="H9" i="1" s="1"/>
  <c r="H45" i="1" l="1"/>
  <c r="D45" i="1" s="1"/>
</calcChain>
</file>

<file path=xl/sharedStrings.xml><?xml version="1.0" encoding="utf-8"?>
<sst xmlns="http://schemas.openxmlformats.org/spreadsheetml/2006/main" count="1371" uniqueCount="141">
  <si>
    <t>Slab-on-grade Floor</t>
  </si>
  <si>
    <t>Roof – gable type- 5 in 12 slope No overhangs</t>
  </si>
  <si>
    <r>
      <t>Ceiling</t>
    </r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–flat under attic</t>
    </r>
  </si>
  <si>
    <t xml:space="preserve">        Skylight</t>
  </si>
  <si>
    <r>
      <t>Wall 1 –faces North, CBS</t>
    </r>
    <r>
      <rPr>
        <vertAlign val="superscript"/>
        <sz val="10"/>
        <color theme="1"/>
        <rFont val="Calibri"/>
        <family val="2"/>
        <scheme val="minor"/>
      </rPr>
      <t>2</t>
    </r>
  </si>
  <si>
    <t xml:space="preserve">        Door 1 - </t>
  </si>
  <si>
    <t xml:space="preserve">        Window 1 – Vinyl Frame Low-e Double</t>
  </si>
  <si>
    <t>Wall 2 –faces East, CBS</t>
  </si>
  <si>
    <t xml:space="preserve">        Window 2 – Vinyl Frame Low-e Double</t>
  </si>
  <si>
    <t>Wall 3 –faces South, CBS</t>
  </si>
  <si>
    <t xml:space="preserve">        Window 3 – Vinyl Frame Low-e Double</t>
  </si>
  <si>
    <r>
      <t>Wall 4 –faces South, Wood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2x4 framing fraction =0.25</t>
    </r>
  </si>
  <si>
    <t xml:space="preserve">        Window 4 – Vinyl Frame  Low-e Double</t>
  </si>
  <si>
    <t>Wall 5 –faces West, CBS</t>
  </si>
  <si>
    <t xml:space="preserve">        Window 5 – Vinyl Frame Low-e Double</t>
  </si>
  <si>
    <t>Infiltration</t>
  </si>
  <si>
    <t>Heating – heat pump</t>
  </si>
  <si>
    <t>Cooling – heat pump</t>
  </si>
  <si>
    <t>Ducts – supply in attic</t>
  </si>
  <si>
    <t>Ducts – return in conditioned space</t>
  </si>
  <si>
    <t>Duct Tightness</t>
  </si>
  <si>
    <t>Air Handler – in conditioned space</t>
  </si>
  <si>
    <t>Mechanical Ventilation</t>
  </si>
  <si>
    <t>Hot Water System - electric</t>
  </si>
  <si>
    <t>All Hot Water Lines</t>
  </si>
  <si>
    <t>Hot Water Circulation -none</t>
  </si>
  <si>
    <t>Lighting</t>
  </si>
  <si>
    <t>Pool and Spa - none</t>
  </si>
  <si>
    <t>Florida Prescriptive Test</t>
  </si>
  <si>
    <t>House Pr-T01</t>
  </si>
  <si>
    <t xml:space="preserve">Software Name: </t>
  </si>
  <si>
    <t>R402.1 R-value Method</t>
  </si>
  <si>
    <t>Test Result</t>
  </si>
  <si>
    <t>Floor</t>
  </si>
  <si>
    <t>U-Value too high</t>
  </si>
  <si>
    <t>R-Value too low</t>
  </si>
  <si>
    <t>Pass</t>
  </si>
  <si>
    <t>Roof</t>
  </si>
  <si>
    <t>Ceiling</t>
  </si>
  <si>
    <t>Skylight</t>
  </si>
  <si>
    <t>Wall</t>
  </si>
  <si>
    <t>Window</t>
  </si>
  <si>
    <t>Door</t>
  </si>
  <si>
    <t>Heating</t>
  </si>
  <si>
    <t>Cooling</t>
  </si>
  <si>
    <t>SupplyDucts</t>
  </si>
  <si>
    <t>ReturnDucts</t>
  </si>
  <si>
    <t>DuctTightness</t>
  </si>
  <si>
    <t>AIrHandler</t>
  </si>
  <si>
    <t>MechanicalVent</t>
  </si>
  <si>
    <t>HotWaterSystem</t>
  </si>
  <si>
    <t>HotWaterLines</t>
  </si>
  <si>
    <t>HotWaterCirculation</t>
  </si>
  <si>
    <t>PoolandSpa</t>
  </si>
  <si>
    <t>Solar Absorptance too high</t>
  </si>
  <si>
    <t>SHGC too high</t>
  </si>
  <si>
    <t>Leakage too high</t>
  </si>
  <si>
    <t>AFUE too low</t>
  </si>
  <si>
    <t>HSPF too low</t>
  </si>
  <si>
    <t>SEER too low</t>
  </si>
  <si>
    <t>Not part of software</t>
  </si>
  <si>
    <t>Location not allowed</t>
  </si>
  <si>
    <t>Ventilation too low</t>
  </si>
  <si>
    <t>Ventilation too high</t>
  </si>
  <si>
    <t>EF too low</t>
  </si>
  <si>
    <t>Insulation too low</t>
  </si>
  <si>
    <t>Insufficient controls</t>
  </si>
  <si>
    <t>Not applicable</t>
  </si>
  <si>
    <t>OverallFenU</t>
  </si>
  <si>
    <t>OverallFenSHGC</t>
  </si>
  <si>
    <t>TotalUA</t>
  </si>
  <si>
    <t>Total UA too high</t>
  </si>
  <si>
    <t>Heater Efficiency too low</t>
  </si>
  <si>
    <t>No cover</t>
  </si>
  <si>
    <t>Less than required effiency</t>
  </si>
  <si>
    <t>U-Factor too high</t>
  </si>
  <si>
    <t>Total Thermal Envelope UA Value</t>
  </si>
  <si>
    <t>Total Thermal Envelope UA Result</t>
  </si>
  <si>
    <t>Average U too high</t>
  </si>
  <si>
    <t>Average SHGC too high</t>
  </si>
  <si>
    <t>R-Value Method</t>
  </si>
  <si>
    <t>R402.1.3 U-Factor Alternative Method</t>
  </si>
  <si>
    <t>U-Factor</t>
  </si>
  <si>
    <t>Baseline Thermal Envelope UA Value</t>
  </si>
  <si>
    <t>R402.1.4 Total UA Alternative Method</t>
  </si>
  <si>
    <t>Baseline Thermal UA Value</t>
  </si>
  <si>
    <t>UCalcMethod</t>
  </si>
  <si>
    <t>Parallel and Series</t>
  </si>
  <si>
    <t>Modified Zone</t>
  </si>
  <si>
    <t>Parallel Path</t>
  </si>
  <si>
    <t>Grey cells do not need entries</t>
  </si>
  <si>
    <t>Test Result:</t>
  </si>
  <si>
    <t xml:space="preserve">Pass, Failure Issue or </t>
  </si>
  <si>
    <t>Value</t>
  </si>
  <si>
    <t>Pass, Failure Issue or</t>
  </si>
  <si>
    <t>Calculation Method</t>
  </si>
  <si>
    <t>U-Factor Calculation</t>
  </si>
  <si>
    <t xml:space="preserve"> Method Test Result</t>
  </si>
  <si>
    <t>Method Test Result</t>
  </si>
  <si>
    <t>House Pr-T02</t>
  </si>
  <si>
    <t>House Complies?</t>
  </si>
  <si>
    <t>Complies</t>
  </si>
  <si>
    <t>Roof – gable type- 5 in 12 slope No overhangs, solar absorptance = 0.75</t>
  </si>
  <si>
    <t>Test Result for Software:</t>
  </si>
  <si>
    <t>House Pr-T03</t>
  </si>
  <si>
    <t>Wall 2 –faces East, Wood Frame</t>
  </si>
  <si>
    <t>Wall 3 –faces South, Wood Frame</t>
  </si>
  <si>
    <t xml:space="preserve">        Window 3 – Metal Frame, Single Pane</t>
  </si>
  <si>
    <t xml:space="preserve">Wall 4 –faces South, Wood Frame </t>
  </si>
  <si>
    <t>Wall 5 –faces West, Wood Frame</t>
  </si>
  <si>
    <r>
      <t>Ceiling</t>
    </r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–flat under attic</t>
    </r>
  </si>
  <si>
    <r>
      <t>Wall 1 –faces North, Wood Frame</t>
    </r>
    <r>
      <rPr>
        <vertAlign val="superscript"/>
        <sz val="10"/>
        <rFont val="Calibri"/>
        <family val="2"/>
        <scheme val="minor"/>
      </rPr>
      <t>2</t>
    </r>
  </si>
  <si>
    <t>House Pr-M01</t>
  </si>
  <si>
    <t>House Pr-M02</t>
  </si>
  <si>
    <r>
      <t>Ceiling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–flat under attic</t>
    </r>
  </si>
  <si>
    <t xml:space="preserve">        Window 1 – Vinyl Frame Impact Resistance Glass</t>
  </si>
  <si>
    <t>Wall 2 –faces South, Steel Frame</t>
  </si>
  <si>
    <t xml:space="preserve">        Window 2 – Vinyl Frame Impact Resistance Glass</t>
  </si>
  <si>
    <t>Wall 3 –faces South, Steel Frame</t>
  </si>
  <si>
    <t xml:space="preserve">        Window 3 – Vinyl Frame Impact Resistance Glass</t>
  </si>
  <si>
    <t xml:space="preserve">        Window 4 – Vinyl Frame  Impact Resistance Glass</t>
  </si>
  <si>
    <t>Wall 5 –faces West, Steel Frame</t>
  </si>
  <si>
    <t xml:space="preserve">        Window 5 – Vinyl Frame Impact Resistance Glass</t>
  </si>
  <si>
    <t>House Pr-M03</t>
  </si>
  <si>
    <t>Enter software result in yellow highlighted areas.</t>
  </si>
  <si>
    <t>Test results in pale green indicate if software produced expected results.</t>
  </si>
  <si>
    <r>
      <t>Wall 1 –faces North, CBS</t>
    </r>
    <r>
      <rPr>
        <vertAlign val="superscript"/>
        <sz val="10"/>
        <rFont val="Calibri"/>
        <family val="2"/>
        <scheme val="minor"/>
      </rPr>
      <t>2</t>
    </r>
  </si>
  <si>
    <r>
      <t>Wall 1 –faces North, Steel Frame</t>
    </r>
    <r>
      <rPr>
        <vertAlign val="superscript"/>
        <sz val="10"/>
        <rFont val="Calibri"/>
        <family val="2"/>
        <scheme val="minor"/>
      </rPr>
      <t>3</t>
    </r>
  </si>
  <si>
    <r>
      <t>Wall 4 –faces South, Wood</t>
    </r>
    <r>
      <rPr>
        <vertAlign val="superscript"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 xml:space="preserve"> 2x4 </t>
    </r>
  </si>
  <si>
    <r>
      <t>Raised Floor</t>
    </r>
    <r>
      <rPr>
        <vertAlign val="superscript"/>
        <sz val="10"/>
        <rFont val="Calibri"/>
        <family val="2"/>
        <scheme val="minor"/>
      </rPr>
      <t>1</t>
    </r>
  </si>
  <si>
    <t>Raised Floor</t>
  </si>
  <si>
    <t>Area Weighted Fenestration U-Factor Value</t>
  </si>
  <si>
    <t>Area Weighted Fenestration SHGC Value</t>
  </si>
  <si>
    <t>Area Weighted Fenestration U-Factor Result</t>
  </si>
  <si>
    <t>Area Weighted Fenestration SHGC Result</t>
  </si>
  <si>
    <t xml:space="preserve">        Window 1 – Metal Frame Low-e Double</t>
  </si>
  <si>
    <t>Isothermal-Planes</t>
  </si>
  <si>
    <r>
      <t>Ceiling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–flat under attic</t>
    </r>
  </si>
  <si>
    <t>Yes</t>
  </si>
  <si>
    <t>No</t>
  </si>
  <si>
    <r>
      <t>Wall 4 –faces South, Wood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2x4 framing fraction =0.25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</si>
</sst>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2" borderId="0" xfId="0" applyFill="1"/>
    <xf numFmtId="0" fontId="0" fillId="4" borderId="0" xfId="0" applyFill="1"/>
    <xf numFmtId="0" fontId="0" fillId="5" borderId="0" xfId="0" applyFill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0" borderId="0" xfId="0" quotePrefix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6" borderId="0" xfId="0" applyFill="1"/>
    <xf numFmtId="0" fontId="0" fillId="7" borderId="0" xfId="0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6" borderId="0" xfId="0" applyFill="1" applyAlignment="1">
      <alignment horizontal="right"/>
    </xf>
    <xf numFmtId="0" fontId="4" fillId="6" borderId="0" xfId="0" applyFont="1" applyFill="1" applyAlignment="1">
      <alignment horizontal="center"/>
    </xf>
    <xf numFmtId="0" fontId="0" fillId="3" borderId="4" xfId="0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/>
    <xf numFmtId="0" fontId="9" fillId="6" borderId="0" xfId="0" applyFont="1" applyFill="1"/>
    <xf numFmtId="0" fontId="9" fillId="4" borderId="0" xfId="0" applyFont="1" applyFill="1"/>
    <xf numFmtId="0" fontId="10" fillId="0" borderId="0" xfId="0" applyFont="1"/>
    <xf numFmtId="0" fontId="9" fillId="7" borderId="0" xfId="0" applyFont="1" applyFill="1"/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right"/>
      <protection locked="0"/>
    </xf>
    <xf numFmtId="0" fontId="0" fillId="4" borderId="0" xfId="0" applyFill="1" applyProtection="1">
      <protection locked="0"/>
    </xf>
    <xf numFmtId="0" fontId="0" fillId="0" borderId="0" xfId="0" applyProtection="1">
      <protection locked="0"/>
    </xf>
    <xf numFmtId="0" fontId="0" fillId="7" borderId="0" xfId="0" applyFill="1" applyProtection="1">
      <protection locked="0"/>
    </xf>
    <xf numFmtId="0" fontId="0" fillId="2" borderId="0" xfId="0" applyFill="1" applyProtection="1">
      <protection locked="0"/>
    </xf>
    <xf numFmtId="0" fontId="0" fillId="3" borderId="0" xfId="0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6" borderId="0" xfId="0" applyFill="1" applyAlignment="1" applyProtection="1">
      <alignment horizontal="right"/>
      <protection locked="0"/>
    </xf>
    <xf numFmtId="0" fontId="4" fillId="6" borderId="0" xfId="0" applyFont="1" applyFill="1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0" fontId="3" fillId="0" borderId="0" xfId="0" applyFont="1" applyProtection="1">
      <protection locked="0"/>
    </xf>
    <xf numFmtId="0" fontId="0" fillId="5" borderId="1" xfId="0" applyFill="1" applyBorder="1" applyAlignment="1" applyProtection="1">
      <alignment horizontal="center"/>
    </xf>
    <xf numFmtId="0" fontId="9" fillId="2" borderId="0" xfId="0" applyFont="1" applyFill="1"/>
    <xf numFmtId="0" fontId="9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zoomScaleNormal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29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" thickBot="1" x14ac:dyDescent="0.35">
      <c r="B9" s="1" t="s">
        <v>0</v>
      </c>
      <c r="C9" s="34"/>
      <c r="D9" s="9" t="str">
        <f>IF(C9="Pass","Pass","Fail")</f>
        <v>Fail</v>
      </c>
      <c r="E9" s="11"/>
      <c r="H9" s="15">
        <f t="shared" ref="H9:H21" si="0">IF(OR(D9="Not applicable",D9="Software Doesn't Check",D9="Pass"),0,1)</f>
        <v>1</v>
      </c>
    </row>
    <row r="10" spans="1:8" ht="28.2" thickBot="1" x14ac:dyDescent="0.35">
      <c r="B10" s="2" t="s">
        <v>102</v>
      </c>
      <c r="C10" s="34"/>
      <c r="D10" s="9" t="str">
        <f t="shared" ref="D10:D23" si="1">IF(C10="Pass","Pass","Fail")</f>
        <v>Fail</v>
      </c>
      <c r="E10" s="11"/>
      <c r="H10" s="15">
        <f t="shared" si="0"/>
        <v>1</v>
      </c>
    </row>
    <row r="11" spans="1:8" ht="15.6" thickBot="1" x14ac:dyDescent="0.35">
      <c r="B11" s="2" t="s">
        <v>2</v>
      </c>
      <c r="C11" s="34"/>
      <c r="D11" s="9" t="str">
        <f t="shared" si="1"/>
        <v>Fail</v>
      </c>
      <c r="E11" s="11"/>
      <c r="H11" s="15">
        <f t="shared" si="0"/>
        <v>1</v>
      </c>
    </row>
    <row r="12" spans="1:8" ht="15" thickBot="1" x14ac:dyDescent="0.35">
      <c r="B12" s="2" t="s">
        <v>3</v>
      </c>
      <c r="C12" s="34"/>
      <c r="D12" s="9" t="str">
        <f t="shared" si="1"/>
        <v>Fail</v>
      </c>
      <c r="E12" s="11"/>
      <c r="H12" s="15">
        <f t="shared" si="0"/>
        <v>1</v>
      </c>
    </row>
    <row r="13" spans="1:8" ht="15.6" thickBot="1" x14ac:dyDescent="0.35">
      <c r="B13" s="2" t="s">
        <v>4</v>
      </c>
      <c r="C13" s="34"/>
      <c r="D13" s="9" t="str">
        <f t="shared" si="1"/>
        <v>Fail</v>
      </c>
      <c r="E13" s="11"/>
      <c r="H13" s="15">
        <f t="shared" si="0"/>
        <v>1</v>
      </c>
    </row>
    <row r="14" spans="1:8" ht="15" thickBot="1" x14ac:dyDescent="0.35">
      <c r="B14" s="2" t="s">
        <v>5</v>
      </c>
      <c r="C14" s="13" t="s">
        <v>67</v>
      </c>
      <c r="D14" s="9" t="s">
        <v>67</v>
      </c>
      <c r="E14" s="11"/>
      <c r="H14" s="15">
        <f t="shared" si="0"/>
        <v>0</v>
      </c>
    </row>
    <row r="15" spans="1:8" ht="28.2" thickBot="1" x14ac:dyDescent="0.35">
      <c r="B15" s="2" t="s">
        <v>6</v>
      </c>
      <c r="C15" s="13" t="s">
        <v>67</v>
      </c>
      <c r="D15" s="9" t="s">
        <v>67</v>
      </c>
      <c r="E15" s="11"/>
      <c r="H15" s="15">
        <f t="shared" si="0"/>
        <v>0</v>
      </c>
    </row>
    <row r="16" spans="1:8" ht="15" thickBot="1" x14ac:dyDescent="0.35">
      <c r="B16" s="2" t="s">
        <v>7</v>
      </c>
      <c r="C16" s="34"/>
      <c r="D16" s="9" t="str">
        <f t="shared" si="1"/>
        <v>Fail</v>
      </c>
      <c r="E16" s="11"/>
      <c r="H16" s="15">
        <f t="shared" si="0"/>
        <v>1</v>
      </c>
    </row>
    <row r="17" spans="2:8" ht="28.2" thickBot="1" x14ac:dyDescent="0.35">
      <c r="B17" s="2" t="s">
        <v>8</v>
      </c>
      <c r="C17" s="13" t="s">
        <v>67</v>
      </c>
      <c r="D17" s="9" t="s">
        <v>67</v>
      </c>
      <c r="E17" s="11"/>
      <c r="H17" s="15">
        <f t="shared" si="0"/>
        <v>0</v>
      </c>
    </row>
    <row r="18" spans="2:8" ht="15" thickBot="1" x14ac:dyDescent="0.35">
      <c r="B18" s="2" t="s">
        <v>9</v>
      </c>
      <c r="C18" s="34"/>
      <c r="D18" s="9" t="str">
        <f t="shared" si="1"/>
        <v>Fail</v>
      </c>
      <c r="E18" s="11"/>
      <c r="H18" s="15">
        <f t="shared" si="0"/>
        <v>1</v>
      </c>
    </row>
    <row r="19" spans="2:8" ht="28.2" thickBot="1" x14ac:dyDescent="0.35">
      <c r="B19" s="2" t="s">
        <v>10</v>
      </c>
      <c r="C19" s="13" t="s">
        <v>67</v>
      </c>
      <c r="D19" s="9" t="s">
        <v>67</v>
      </c>
      <c r="E19" s="11"/>
      <c r="H19" s="15">
        <f t="shared" si="0"/>
        <v>0</v>
      </c>
    </row>
    <row r="20" spans="2:8" ht="29.4" thickBot="1" x14ac:dyDescent="0.35">
      <c r="B20" s="2" t="s">
        <v>11</v>
      </c>
      <c r="C20" s="34"/>
      <c r="D20" s="9" t="str">
        <f t="shared" si="1"/>
        <v>Fail</v>
      </c>
      <c r="E20" s="11"/>
      <c r="H20" s="15">
        <f t="shared" si="0"/>
        <v>1</v>
      </c>
    </row>
    <row r="21" spans="2:8" ht="28.2" thickBot="1" x14ac:dyDescent="0.35">
      <c r="B21" s="2" t="s">
        <v>12</v>
      </c>
      <c r="C21" s="13" t="s">
        <v>67</v>
      </c>
      <c r="D21" s="9" t="s">
        <v>67</v>
      </c>
      <c r="E21" s="11"/>
      <c r="H21" s="15">
        <f t="shared" si="0"/>
        <v>0</v>
      </c>
    </row>
    <row r="22" spans="2:8" ht="15" thickBot="1" x14ac:dyDescent="0.35">
      <c r="B22" s="2" t="s">
        <v>13</v>
      </c>
      <c r="C22" s="34"/>
      <c r="D22" s="9" t="str">
        <f t="shared" si="1"/>
        <v>Fail</v>
      </c>
      <c r="E22" s="11"/>
      <c r="H22" s="15">
        <f t="shared" ref="H22:H44" si="2">IF(OR(D22="Not applicable",F22="Software Doesn't Check",F22="Pass"),0,1)</f>
        <v>1</v>
      </c>
    </row>
    <row r="23" spans="2:8" ht="28.2" thickBot="1" x14ac:dyDescent="0.35">
      <c r="B23" s="2" t="s">
        <v>14</v>
      </c>
      <c r="C23" s="25" t="s">
        <v>67</v>
      </c>
      <c r="D23" s="9" t="str">
        <f t="shared" si="1"/>
        <v>Fail</v>
      </c>
      <c r="E23" s="11"/>
      <c r="H23" s="15">
        <f t="shared" si="2"/>
        <v>1</v>
      </c>
    </row>
    <row r="24" spans="2:8" ht="15" thickBot="1" x14ac:dyDescent="0.35">
      <c r="B24" s="2" t="s">
        <v>15</v>
      </c>
      <c r="C24" s="35"/>
      <c r="D24" s="9" t="str">
        <f>IF(C24="Pass","Pass",IF(C24="Not part of software","Software Doesn't Check","Fail"))</f>
        <v>Fail</v>
      </c>
      <c r="E24" s="11"/>
      <c r="H24" s="15">
        <f t="shared" si="2"/>
        <v>1</v>
      </c>
    </row>
    <row r="25" spans="2:8" ht="15" thickBot="1" x14ac:dyDescent="0.35">
      <c r="B25" s="2" t="s">
        <v>16</v>
      </c>
      <c r="C25" s="36"/>
      <c r="D25" s="9" t="str">
        <f t="shared" ref="D25:D36" si="3">IF(C25="Pass","Pass",IF(C25="Not part of software","Software Doesn't Check","Fail"))</f>
        <v>Fail</v>
      </c>
      <c r="E25" s="11"/>
      <c r="H25" s="15">
        <f t="shared" si="2"/>
        <v>1</v>
      </c>
    </row>
    <row r="26" spans="2:8" ht="15" thickBot="1" x14ac:dyDescent="0.35">
      <c r="B26" s="2" t="s">
        <v>17</v>
      </c>
      <c r="C26" s="34"/>
      <c r="D26" s="9" t="str">
        <f t="shared" si="3"/>
        <v>Fail</v>
      </c>
      <c r="E26" s="11"/>
      <c r="H26" s="15">
        <f t="shared" si="2"/>
        <v>1</v>
      </c>
    </row>
    <row r="27" spans="2:8" ht="15" thickBot="1" x14ac:dyDescent="0.35">
      <c r="B27" s="2" t="s">
        <v>18</v>
      </c>
      <c r="C27" s="34"/>
      <c r="D27" s="9" t="str">
        <f t="shared" si="3"/>
        <v>Fail</v>
      </c>
      <c r="E27" s="11"/>
      <c r="H27" s="15">
        <f t="shared" si="2"/>
        <v>1</v>
      </c>
    </row>
    <row r="28" spans="2:8" ht="15" thickBot="1" x14ac:dyDescent="0.35">
      <c r="B28" s="2" t="s">
        <v>19</v>
      </c>
      <c r="C28" s="34"/>
      <c r="D28" s="9" t="str">
        <f t="shared" si="3"/>
        <v>Fail</v>
      </c>
      <c r="E28" s="11"/>
      <c r="H28" s="15">
        <f t="shared" si="2"/>
        <v>1</v>
      </c>
    </row>
    <row r="29" spans="2:8" ht="15" thickBot="1" x14ac:dyDescent="0.35">
      <c r="B29" s="2" t="s">
        <v>20</v>
      </c>
      <c r="C29" s="34"/>
      <c r="D29" s="9" t="str">
        <f t="shared" si="3"/>
        <v>Fail</v>
      </c>
      <c r="E29" s="11"/>
      <c r="H29" s="15">
        <f t="shared" si="2"/>
        <v>1</v>
      </c>
    </row>
    <row r="30" spans="2:8" ht="15" thickBot="1" x14ac:dyDescent="0.35">
      <c r="B30" s="2" t="s">
        <v>21</v>
      </c>
      <c r="C30" s="34"/>
      <c r="D30" s="9" t="str">
        <f t="shared" si="3"/>
        <v>Fail</v>
      </c>
      <c r="E30" s="11"/>
      <c r="H30" s="15">
        <f t="shared" si="2"/>
        <v>1</v>
      </c>
    </row>
    <row r="31" spans="2:8" ht="15" thickBot="1" x14ac:dyDescent="0.35">
      <c r="B31" s="2" t="s">
        <v>22</v>
      </c>
      <c r="C31" s="34"/>
      <c r="D31" s="9" t="str">
        <f t="shared" si="3"/>
        <v>Fail</v>
      </c>
      <c r="E31" s="11"/>
      <c r="H31" s="15">
        <f t="shared" si="2"/>
        <v>1</v>
      </c>
    </row>
    <row r="32" spans="2:8" ht="15" thickBot="1" x14ac:dyDescent="0.35">
      <c r="B32" s="2" t="s">
        <v>23</v>
      </c>
      <c r="C32" s="34"/>
      <c r="D32" s="9" t="str">
        <f t="shared" si="3"/>
        <v>Fail</v>
      </c>
      <c r="E32" s="11"/>
      <c r="H32" s="15">
        <f t="shared" si="2"/>
        <v>1</v>
      </c>
    </row>
    <row r="33" spans="1:8" ht="15" thickBot="1" x14ac:dyDescent="0.35">
      <c r="B33" s="2" t="s">
        <v>24</v>
      </c>
      <c r="C33" s="34"/>
      <c r="D33" s="9" t="str">
        <f t="shared" si="3"/>
        <v>Fail</v>
      </c>
      <c r="E33" s="11"/>
      <c r="H33" s="15">
        <f t="shared" si="2"/>
        <v>1</v>
      </c>
    </row>
    <row r="34" spans="1:8" ht="15" thickBot="1" x14ac:dyDescent="0.35">
      <c r="B34" s="2" t="s">
        <v>25</v>
      </c>
      <c r="C34" s="34"/>
      <c r="D34" s="9" t="str">
        <f t="shared" si="3"/>
        <v>Fail</v>
      </c>
      <c r="E34" s="11"/>
      <c r="H34" s="15">
        <f t="shared" si="2"/>
        <v>1</v>
      </c>
    </row>
    <row r="35" spans="1:8" ht="15" thickBot="1" x14ac:dyDescent="0.35">
      <c r="B35" s="2" t="s">
        <v>26</v>
      </c>
      <c r="C35" s="34"/>
      <c r="D35" s="9" t="str">
        <f>IF(C35="Pass","Pass",IF(C35="Not part of software","Software Doesn't Check","Fail"))</f>
        <v>Fail</v>
      </c>
      <c r="E35" s="11"/>
      <c r="H35" s="15">
        <f t="shared" si="2"/>
        <v>1</v>
      </c>
    </row>
    <row r="36" spans="1:8" ht="15" thickBot="1" x14ac:dyDescent="0.35">
      <c r="B36" s="2" t="s">
        <v>27</v>
      </c>
      <c r="C36" s="34"/>
      <c r="D36" s="9" t="str">
        <f t="shared" si="3"/>
        <v>Fail</v>
      </c>
      <c r="E36" s="11"/>
      <c r="H36" s="15">
        <f t="shared" si="2"/>
        <v>1</v>
      </c>
    </row>
    <row r="37" spans="1:8" ht="28.2" thickBot="1" x14ac:dyDescent="0.35">
      <c r="B37" s="8" t="s">
        <v>131</v>
      </c>
      <c r="C37" s="34"/>
      <c r="D37" s="9" t="str">
        <f>IF(C37&gt;0.395,IF(C37&lt;=0.405,"Pass","Fail"),"Fail")</f>
        <v>Fail</v>
      </c>
      <c r="E37" s="12"/>
      <c r="H37" s="15">
        <f t="shared" si="2"/>
        <v>1</v>
      </c>
    </row>
    <row r="38" spans="1:8" ht="28.2" thickBot="1" x14ac:dyDescent="0.35">
      <c r="B38" s="8" t="s">
        <v>132</v>
      </c>
      <c r="C38" s="34"/>
      <c r="D38" s="9" t="str">
        <f>IF(C38&gt;0.245,IF(C38&lt;=0.25,"Pass","Fail"),"Fail")</f>
        <v>Fail</v>
      </c>
      <c r="E38" s="12"/>
      <c r="H38" s="15">
        <f t="shared" si="2"/>
        <v>1</v>
      </c>
    </row>
    <row r="39" spans="1:8" ht="15" thickBot="1" x14ac:dyDescent="0.35">
      <c r="B39" s="8" t="s">
        <v>76</v>
      </c>
      <c r="C39" s="13" t="s">
        <v>67</v>
      </c>
      <c r="D39" s="9" t="str">
        <f>IF(C39="Pass","Not applicable",IF(C39="Not applicable","Not applicable","Fail"))</f>
        <v>Not applicable</v>
      </c>
      <c r="E39" s="12"/>
      <c r="H39" s="15">
        <f t="shared" si="2"/>
        <v>0</v>
      </c>
    </row>
    <row r="40" spans="1:8" ht="28.2" thickBot="1" x14ac:dyDescent="0.35">
      <c r="B40" s="8" t="s">
        <v>133</v>
      </c>
      <c r="C40" s="34"/>
      <c r="D40" s="9" t="str">
        <f>IF(C40="Pass","Pass","Fail")</f>
        <v>Fail</v>
      </c>
      <c r="E40" s="11"/>
      <c r="H40" s="15">
        <f t="shared" si="2"/>
        <v>1</v>
      </c>
    </row>
    <row r="41" spans="1:8" ht="28.2" thickBot="1" x14ac:dyDescent="0.35">
      <c r="B41" s="8" t="s">
        <v>134</v>
      </c>
      <c r="C41" s="34"/>
      <c r="D41" s="9" t="str">
        <f>IF(C41="Pass","Pass","Fail")</f>
        <v>Fail</v>
      </c>
      <c r="E41" s="11"/>
      <c r="H41" s="15">
        <f t="shared" si="2"/>
        <v>1</v>
      </c>
    </row>
    <row r="42" spans="1:8" ht="15" thickBot="1" x14ac:dyDescent="0.35">
      <c r="B42" s="8" t="s">
        <v>85</v>
      </c>
      <c r="C42" s="25" t="s">
        <v>67</v>
      </c>
      <c r="D42" s="9" t="str">
        <f>IF(C42="Pass","Not applicable",IF(C42="Not applicable","Not applicable","Fail"))</f>
        <v>Not applicable</v>
      </c>
      <c r="E42" s="11"/>
      <c r="H42" s="15">
        <f t="shared" si="2"/>
        <v>0</v>
      </c>
    </row>
    <row r="43" spans="1:8" ht="15" thickBot="1" x14ac:dyDescent="0.35">
      <c r="B43" s="8" t="s">
        <v>77</v>
      </c>
      <c r="C43" s="25" t="s">
        <v>67</v>
      </c>
      <c r="D43" s="9" t="str">
        <f>IF(C43="Pass","Not applicable",IF(C43="Not applicable","Not applicable","Fail"))</f>
        <v>Not applicable</v>
      </c>
      <c r="H43" s="15">
        <f t="shared" si="2"/>
        <v>0</v>
      </c>
    </row>
    <row r="44" spans="1:8" ht="15" thickBot="1" x14ac:dyDescent="0.35">
      <c r="B44" s="8" t="s">
        <v>100</v>
      </c>
      <c r="C44" s="34"/>
      <c r="D44" s="9" t="str">
        <f>IF(C44="Yes","Pass","Fail")</f>
        <v>Fail</v>
      </c>
      <c r="H44" s="15">
        <f t="shared" si="2"/>
        <v>1</v>
      </c>
    </row>
    <row r="45" spans="1:8" ht="21.6" customHeight="1" x14ac:dyDescent="0.5">
      <c r="C45" s="21" t="s">
        <v>103</v>
      </c>
      <c r="D45" s="22" t="str">
        <f>IF(H45&gt;0,"FAIL","PASS")</f>
        <v>FAIL</v>
      </c>
      <c r="H45">
        <f xml:space="preserve"> SUM(H9:H44)</f>
        <v>28</v>
      </c>
    </row>
    <row r="46" spans="1:8" ht="7.8" customHeight="1" x14ac:dyDescent="0.3">
      <c r="A46" s="19"/>
      <c r="B46" s="19"/>
      <c r="C46" s="23"/>
      <c r="D46" s="24"/>
      <c r="E46" s="19"/>
      <c r="F46" s="19"/>
      <c r="G46" s="19"/>
    </row>
    <row r="47" spans="1:8" x14ac:dyDescent="0.3">
      <c r="C47" s="18"/>
      <c r="D47" s="17"/>
    </row>
    <row r="48" spans="1:8" ht="7.8" customHeight="1" x14ac:dyDescent="0.3">
      <c r="A48" s="4"/>
      <c r="B48" s="4"/>
      <c r="C48" s="4"/>
      <c r="D48" s="4"/>
      <c r="E48" s="4"/>
      <c r="F48" s="4"/>
      <c r="G48" s="4"/>
    </row>
    <row r="50" spans="2:8" x14ac:dyDescent="0.3">
      <c r="B50" t="s">
        <v>28</v>
      </c>
      <c r="C50" t="s">
        <v>30</v>
      </c>
      <c r="D50" s="40"/>
      <c r="E50" s="40"/>
    </row>
    <row r="51" spans="2:8" x14ac:dyDescent="0.3">
      <c r="B51" s="6" t="s">
        <v>81</v>
      </c>
    </row>
    <row r="52" spans="2:8" x14ac:dyDescent="0.3">
      <c r="B52" s="3" t="s">
        <v>124</v>
      </c>
      <c r="C52" s="3"/>
      <c r="D52" s="14" t="s">
        <v>90</v>
      </c>
      <c r="E52" s="14"/>
    </row>
    <row r="53" spans="2:8" x14ac:dyDescent="0.3">
      <c r="B53" s="5" t="s">
        <v>125</v>
      </c>
      <c r="C53" s="5"/>
      <c r="D53" s="5"/>
    </row>
    <row r="54" spans="2:8" x14ac:dyDescent="0.3">
      <c r="B54" s="6" t="s">
        <v>29</v>
      </c>
      <c r="C54" s="16" t="s">
        <v>82</v>
      </c>
      <c r="D54" s="6"/>
      <c r="E54" s="16" t="s">
        <v>94</v>
      </c>
      <c r="F54" s="16" t="s">
        <v>96</v>
      </c>
    </row>
    <row r="55" spans="2:8" ht="15" thickBot="1" x14ac:dyDescent="0.35">
      <c r="C55" s="16" t="s">
        <v>95</v>
      </c>
      <c r="D55" s="16" t="s">
        <v>82</v>
      </c>
      <c r="E55" s="16" t="s">
        <v>93</v>
      </c>
      <c r="F55" s="16" t="s">
        <v>97</v>
      </c>
    </row>
    <row r="56" spans="2:8" ht="15" thickBot="1" x14ac:dyDescent="0.35">
      <c r="B56" s="1" t="s">
        <v>0</v>
      </c>
      <c r="C56" s="13"/>
      <c r="D56" s="13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" t="s">
        <v>1</v>
      </c>
      <c r="C57" s="13"/>
      <c r="D57" s="13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" t="s">
        <v>2</v>
      </c>
      <c r="C58" s="34"/>
      <c r="D58" s="34"/>
      <c r="E58" s="34"/>
      <c r="F58" s="9" t="str">
        <f>IF(E58="Pass","Pass","Fail")</f>
        <v>Fail</v>
      </c>
      <c r="H58" s="15">
        <f t="shared" si="4"/>
        <v>1</v>
      </c>
    </row>
    <row r="59" spans="2:8" ht="15" thickBot="1" x14ac:dyDescent="0.35">
      <c r="B59" s="2" t="s">
        <v>3</v>
      </c>
      <c r="C59" s="13"/>
      <c r="D59" s="13">
        <v>0.65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" t="s">
        <v>4</v>
      </c>
      <c r="C60" s="34"/>
      <c r="D60" s="34"/>
      <c r="E60" s="34"/>
      <c r="F60" s="9" t="str">
        <f>IF(E60="Pass","Pass","Fail")</f>
        <v>Fail</v>
      </c>
      <c r="H60" s="15">
        <f t="shared" si="4"/>
        <v>1</v>
      </c>
    </row>
    <row r="61" spans="2:8" ht="15" thickBot="1" x14ac:dyDescent="0.35">
      <c r="B61" s="2" t="s">
        <v>5</v>
      </c>
      <c r="C61" s="13"/>
      <c r="D61" s="13">
        <v>0.4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" t="s">
        <v>6</v>
      </c>
      <c r="C62" s="13"/>
      <c r="D62" s="13">
        <v>0.4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" t="s">
        <v>7</v>
      </c>
      <c r="C63" s="34"/>
      <c r="D63" s="34"/>
      <c r="E63" s="34"/>
      <c r="F63" s="9" t="str">
        <f>IF(E63="Pass","Pass","Fail")</f>
        <v>Fail</v>
      </c>
      <c r="H63" s="15">
        <f t="shared" si="4"/>
        <v>1</v>
      </c>
    </row>
    <row r="64" spans="2:8" ht="28.2" thickBot="1" x14ac:dyDescent="0.35">
      <c r="B64" s="2" t="s">
        <v>8</v>
      </c>
      <c r="C64" s="13"/>
      <c r="D64" s="13">
        <v>0.4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" t="s">
        <v>9</v>
      </c>
      <c r="C65" s="34"/>
      <c r="D65" s="34"/>
      <c r="E65" s="34"/>
      <c r="F65" s="9" t="str">
        <f>IF(E65="Pass","Pass","Fail")</f>
        <v>Fail</v>
      </c>
      <c r="H65" s="15">
        <f t="shared" si="4"/>
        <v>1</v>
      </c>
    </row>
    <row r="66" spans="2:8" ht="28.2" thickBot="1" x14ac:dyDescent="0.35">
      <c r="B66" s="2" t="s">
        <v>10</v>
      </c>
      <c r="C66" s="13"/>
      <c r="D66" s="13">
        <v>0.4</v>
      </c>
      <c r="E66" s="37" t="s">
        <v>67</v>
      </c>
      <c r="F66" s="9" t="s">
        <v>67</v>
      </c>
      <c r="H66" s="15">
        <f t="shared" si="4"/>
        <v>0</v>
      </c>
    </row>
    <row r="67" spans="2:8" ht="29.4" thickBot="1" x14ac:dyDescent="0.35">
      <c r="B67" s="2" t="s">
        <v>11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" t="s">
        <v>12</v>
      </c>
      <c r="C68" s="13"/>
      <c r="D68" s="13">
        <v>0.4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" t="s">
        <v>13</v>
      </c>
      <c r="C69" s="34"/>
      <c r="D69" s="34"/>
      <c r="E69" s="34"/>
      <c r="F69" s="9" t="str">
        <f>IF(E69="Pass","Pass","Fail")</f>
        <v>Fail</v>
      </c>
      <c r="H69" s="15">
        <f t="shared" si="4"/>
        <v>1</v>
      </c>
    </row>
    <row r="70" spans="2:8" ht="28.2" thickBot="1" x14ac:dyDescent="0.35">
      <c r="B70" s="2" t="s">
        <v>14</v>
      </c>
      <c r="C70" s="13"/>
      <c r="D70" s="13">
        <v>0.4</v>
      </c>
      <c r="E70" s="37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" t="s">
        <v>15</v>
      </c>
      <c r="C71" s="13"/>
      <c r="D71" s="13"/>
      <c r="E71" s="38"/>
      <c r="F71" s="9" t="str">
        <f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" t="s">
        <v>16</v>
      </c>
      <c r="C72" s="13"/>
      <c r="D72" s="13"/>
      <c r="E72" s="36"/>
      <c r="F72" s="9" t="str">
        <f>IF(E72="Pass","Pass",IF(E72="Not part of software","Software Doesn't Check","Fail"))</f>
        <v>Fail</v>
      </c>
      <c r="H72" s="15">
        <f t="shared" si="4"/>
        <v>1</v>
      </c>
    </row>
    <row r="73" spans="2:8" ht="15" thickBot="1" x14ac:dyDescent="0.35">
      <c r="B73" s="2" t="s">
        <v>17</v>
      </c>
      <c r="C73" s="13"/>
      <c r="D73" s="13"/>
      <c r="E73" s="38"/>
      <c r="F73" s="9" t="str">
        <f>IF(E73="Pass","Pass",IF(E73="Not part of software","Software Doesn't Check","Fail"))</f>
        <v>Fail</v>
      </c>
      <c r="H73" s="15">
        <f t="shared" si="4"/>
        <v>1</v>
      </c>
    </row>
    <row r="74" spans="2:8" ht="15" thickBot="1" x14ac:dyDescent="0.35">
      <c r="B74" s="2" t="s">
        <v>18</v>
      </c>
      <c r="C74" s="13"/>
      <c r="D74" s="13"/>
      <c r="E74" s="38"/>
      <c r="F74" s="9" t="str">
        <f>IF(E74="Pass","Pass",IF(E74="Not part of software","Software Doesn't Check","Fail"))</f>
        <v>Fail</v>
      </c>
      <c r="H74" s="15">
        <f t="shared" si="4"/>
        <v>1</v>
      </c>
    </row>
    <row r="75" spans="2:8" ht="15" thickBot="1" x14ac:dyDescent="0.35">
      <c r="B75" s="2" t="s">
        <v>19</v>
      </c>
      <c r="C75" s="13"/>
      <c r="D75" s="13"/>
      <c r="E75" s="38"/>
      <c r="F75" s="9" t="str">
        <f>IF(E75="Pass","Pass",IF(E75="Not part of software","Software Doesn't Check","Fail"))</f>
        <v>Fail</v>
      </c>
      <c r="H75" s="15">
        <f t="shared" si="4"/>
        <v>1</v>
      </c>
    </row>
    <row r="76" spans="2:8" ht="15" thickBot="1" x14ac:dyDescent="0.35">
      <c r="B76" s="2" t="s">
        <v>20</v>
      </c>
      <c r="C76" s="13"/>
      <c r="D76" s="13"/>
      <c r="E76" s="38"/>
      <c r="F76" s="9" t="str">
        <f>IF(E76="Pass","Pass",IF(R76="Not part of software","Software Doesn't Check","Fail"))</f>
        <v>Fail</v>
      </c>
      <c r="H76" s="15">
        <f t="shared" si="4"/>
        <v>1</v>
      </c>
    </row>
    <row r="77" spans="2:8" ht="15" thickBot="1" x14ac:dyDescent="0.35">
      <c r="B77" s="2" t="s">
        <v>21</v>
      </c>
      <c r="C77" s="13"/>
      <c r="D77" s="13"/>
      <c r="E77" s="38"/>
      <c r="F77" s="9" t="str">
        <f t="shared" ref="F77:F82" si="5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" t="s">
        <v>22</v>
      </c>
      <c r="C78" s="13"/>
      <c r="D78" s="13"/>
      <c r="E78" s="34"/>
      <c r="F78" s="9" t="str">
        <f t="shared" si="5"/>
        <v>Fail</v>
      </c>
      <c r="H78" s="15">
        <f t="shared" si="4"/>
        <v>1</v>
      </c>
    </row>
    <row r="79" spans="2:8" ht="15" thickBot="1" x14ac:dyDescent="0.35">
      <c r="B79" s="2" t="s">
        <v>23</v>
      </c>
      <c r="C79" s="13"/>
      <c r="D79" s="13"/>
      <c r="E79" s="38"/>
      <c r="F79" s="9" t="str">
        <f t="shared" si="5"/>
        <v>Fail</v>
      </c>
      <c r="H79" s="15">
        <f t="shared" si="4"/>
        <v>1</v>
      </c>
    </row>
    <row r="80" spans="2:8" ht="15" thickBot="1" x14ac:dyDescent="0.35">
      <c r="B80" s="2" t="s">
        <v>24</v>
      </c>
      <c r="C80" s="13"/>
      <c r="D80" s="13"/>
      <c r="E80" s="38"/>
      <c r="F80" s="9" t="str">
        <f t="shared" si="5"/>
        <v>Fail</v>
      </c>
      <c r="H80" s="15">
        <f t="shared" si="4"/>
        <v>1</v>
      </c>
    </row>
    <row r="81" spans="1:8" ht="15" thickBot="1" x14ac:dyDescent="0.35">
      <c r="B81" s="2" t="s">
        <v>25</v>
      </c>
      <c r="C81" s="13"/>
      <c r="D81" s="13"/>
      <c r="E81" s="38"/>
      <c r="F81" s="9" t="str">
        <f t="shared" si="5"/>
        <v>Fail</v>
      </c>
      <c r="H81" s="15">
        <f t="shared" si="4"/>
        <v>1</v>
      </c>
    </row>
    <row r="82" spans="1:8" ht="15" thickBot="1" x14ac:dyDescent="0.35">
      <c r="B82" s="2" t="s">
        <v>26</v>
      </c>
      <c r="C82" s="13"/>
      <c r="D82" s="13"/>
      <c r="E82" s="38"/>
      <c r="F82" s="9" t="str">
        <f t="shared" si="5"/>
        <v>Fail</v>
      </c>
      <c r="H82" s="15">
        <f t="shared" si="4"/>
        <v>1</v>
      </c>
    </row>
    <row r="83" spans="1:8" ht="15" thickBot="1" x14ac:dyDescent="0.35">
      <c r="B83" s="2" t="s">
        <v>27</v>
      </c>
      <c r="C83" s="13"/>
      <c r="D83" s="13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8" t="s">
        <v>131</v>
      </c>
      <c r="C84" s="13"/>
      <c r="D84" s="13"/>
      <c r="E84" s="34"/>
      <c r="F84" s="9" t="str">
        <f>IF(E84&gt;0.395,IF(E84&lt;=0.405,"Pass","Fail"),"Fail")</f>
        <v>Fail</v>
      </c>
      <c r="H84" s="15">
        <f t="shared" si="4"/>
        <v>1</v>
      </c>
    </row>
    <row r="85" spans="1:8" ht="28.2" thickBot="1" x14ac:dyDescent="0.35">
      <c r="B85" s="8" t="s">
        <v>132</v>
      </c>
      <c r="C85" s="13"/>
      <c r="D85" s="13"/>
      <c r="E85" s="34"/>
      <c r="F85" s="9" t="str">
        <f>IF(E85&gt;0.245,IF(E85&lt;=0.25,"Pass","Fail"),"Fail")</f>
        <v>Fail</v>
      </c>
      <c r="H85" s="15">
        <f t="shared" si="4"/>
        <v>1</v>
      </c>
    </row>
    <row r="86" spans="1:8" ht="15" thickBot="1" x14ac:dyDescent="0.35">
      <c r="B86" s="8" t="s">
        <v>76</v>
      </c>
      <c r="C86" s="13"/>
      <c r="D86" s="13"/>
      <c r="E86" s="37" t="s">
        <v>67</v>
      </c>
      <c r="F86" s="9" t="s">
        <v>67</v>
      </c>
      <c r="H86" s="15">
        <f t="shared" si="4"/>
        <v>0</v>
      </c>
    </row>
    <row r="87" spans="1:8" ht="28.2" thickBot="1" x14ac:dyDescent="0.35">
      <c r="B87" s="8" t="s">
        <v>133</v>
      </c>
      <c r="C87" s="13"/>
      <c r="D87" s="13"/>
      <c r="E87" s="34"/>
      <c r="F87" s="9" t="str">
        <f>IF(E87="Pass","Pass","Fail")</f>
        <v>Fail</v>
      </c>
      <c r="H87" s="15">
        <f t="shared" si="4"/>
        <v>1</v>
      </c>
    </row>
    <row r="88" spans="1:8" ht="28.2" thickBot="1" x14ac:dyDescent="0.35">
      <c r="B88" s="8" t="s">
        <v>134</v>
      </c>
      <c r="C88" s="13"/>
      <c r="D88" s="13"/>
      <c r="E88" s="34"/>
      <c r="F88" s="9" t="str">
        <f>IF(E88="Pass","Pass","Fail")</f>
        <v>Fail</v>
      </c>
      <c r="H88" s="15">
        <f t="shared" si="4"/>
        <v>1</v>
      </c>
    </row>
    <row r="89" spans="1:8" ht="15" customHeight="1" thickBot="1" x14ac:dyDescent="0.35">
      <c r="B89" s="8" t="s">
        <v>83</v>
      </c>
      <c r="C89" s="13"/>
      <c r="D89" s="13"/>
      <c r="E89" s="37" t="s">
        <v>67</v>
      </c>
      <c r="F89" s="9" t="s">
        <v>67</v>
      </c>
      <c r="H89" s="15">
        <f t="shared" si="4"/>
        <v>0</v>
      </c>
    </row>
    <row r="90" spans="1:8" ht="15" thickBot="1" x14ac:dyDescent="0.35">
      <c r="B90" s="8" t="s">
        <v>77</v>
      </c>
      <c r="C90" s="13"/>
      <c r="D90" s="13"/>
      <c r="E90" s="37" t="s">
        <v>67</v>
      </c>
      <c r="F90" s="9" t="s">
        <v>67</v>
      </c>
      <c r="H90" s="15">
        <f t="shared" si="4"/>
        <v>0</v>
      </c>
    </row>
    <row r="91" spans="1:8" ht="15" thickBot="1" x14ac:dyDescent="0.35">
      <c r="B91" s="8" t="s">
        <v>100</v>
      </c>
      <c r="C91" s="13"/>
      <c r="D91" s="13"/>
      <c r="E91" s="34"/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E92" s="21" t="s">
        <v>91</v>
      </c>
      <c r="F92" s="22" t="str">
        <f>IF(H92&gt;0,"FAIL","PASS")</f>
        <v>FAIL</v>
      </c>
      <c r="H92">
        <f xml:space="preserve"> SUM(H56:H91)</f>
        <v>27</v>
      </c>
    </row>
    <row r="93" spans="1:8" ht="7.8" customHeight="1" x14ac:dyDescent="0.3">
      <c r="A93" s="4"/>
      <c r="B93" s="4"/>
      <c r="C93" s="4"/>
      <c r="D93" s="4"/>
      <c r="E93" s="4"/>
      <c r="F93" s="4"/>
    </row>
    <row r="95" spans="1:8" ht="7.8" customHeight="1" x14ac:dyDescent="0.3">
      <c r="A95" s="20"/>
      <c r="B95" s="20"/>
      <c r="C95" s="20"/>
      <c r="D95" s="20"/>
      <c r="E95" s="20"/>
      <c r="F95" s="20"/>
    </row>
    <row r="97" spans="2:8" x14ac:dyDescent="0.3">
      <c r="B97" t="s">
        <v>28</v>
      </c>
      <c r="C97" t="s">
        <v>30</v>
      </c>
      <c r="D97" s="41"/>
      <c r="E97" s="41"/>
    </row>
    <row r="98" spans="2:8" x14ac:dyDescent="0.3">
      <c r="B98" s="6" t="s">
        <v>84</v>
      </c>
    </row>
    <row r="99" spans="2:8" x14ac:dyDescent="0.3">
      <c r="B99" s="3" t="s">
        <v>124</v>
      </c>
      <c r="C99" s="3"/>
      <c r="D99" s="14" t="s">
        <v>90</v>
      </c>
      <c r="E99" s="14"/>
    </row>
    <row r="100" spans="2:8" x14ac:dyDescent="0.3">
      <c r="B100" s="5" t="s">
        <v>125</v>
      </c>
      <c r="C100" s="5"/>
      <c r="D100" s="5"/>
    </row>
    <row r="101" spans="2:8" x14ac:dyDescent="0.3">
      <c r="B101" s="6" t="s">
        <v>29</v>
      </c>
      <c r="C101" s="16" t="s">
        <v>82</v>
      </c>
      <c r="D101" s="16"/>
      <c r="E101" s="16" t="s">
        <v>94</v>
      </c>
      <c r="F101" s="16" t="s">
        <v>96</v>
      </c>
    </row>
    <row r="102" spans="2:8" ht="15" thickBot="1" x14ac:dyDescent="0.35">
      <c r="C102" s="16" t="s">
        <v>95</v>
      </c>
      <c r="D102" s="16" t="s">
        <v>82</v>
      </c>
      <c r="E102" s="16" t="s">
        <v>93</v>
      </c>
      <c r="F102" s="16" t="s">
        <v>98</v>
      </c>
    </row>
    <row r="103" spans="2:8" ht="15" thickBot="1" x14ac:dyDescent="0.35">
      <c r="B103" s="1" t="s">
        <v>0</v>
      </c>
      <c r="C103" s="13"/>
      <c r="D103" s="13"/>
      <c r="E103" s="13" t="s">
        <v>67</v>
      </c>
      <c r="F103" s="9" t="str">
        <f>IF(E103="Pass","Pass","Fail")</f>
        <v>Fail</v>
      </c>
      <c r="H103" s="15">
        <f>IF(OR(F103="Not applicable",F103="Software Doesn't Check",F103="Pass"),0,1)</f>
        <v>1</v>
      </c>
    </row>
    <row r="104" spans="2:8" ht="28.2" thickBot="1" x14ac:dyDescent="0.35">
      <c r="B104" s="2" t="s">
        <v>1</v>
      </c>
      <c r="C104" s="13"/>
      <c r="D104" s="13"/>
      <c r="E104" s="13" t="s">
        <v>67</v>
      </c>
      <c r="F104" s="9" t="str">
        <f>IF(E104="Pass","Pass","Fail")</f>
        <v>Fail</v>
      </c>
      <c r="H104" s="15">
        <f t="shared" ref="H104:H138" si="6">IF(OR(F104="Not applicable",F104="Software Doesn't Check",F104="Pass"),0,1)</f>
        <v>1</v>
      </c>
    </row>
    <row r="105" spans="2:8" ht="15.6" thickBot="1" x14ac:dyDescent="0.35">
      <c r="B105" s="2" t="s">
        <v>2</v>
      </c>
      <c r="C105" s="10"/>
      <c r="D105" s="10"/>
      <c r="E105" s="13" t="s">
        <v>67</v>
      </c>
      <c r="F105" s="9" t="str">
        <f>IF(E105="Pass","Pass","Fail")</f>
        <v>Fail</v>
      </c>
      <c r="H105" s="15">
        <f t="shared" si="6"/>
        <v>1</v>
      </c>
    </row>
    <row r="106" spans="2:8" ht="15" thickBot="1" x14ac:dyDescent="0.35">
      <c r="B106" s="2" t="s">
        <v>3</v>
      </c>
      <c r="C106" s="13"/>
      <c r="D106" s="13">
        <v>0.65</v>
      </c>
      <c r="E106" s="10"/>
      <c r="F106" s="9" t="str">
        <f>IF(E106="Pass","Pass","Fail")</f>
        <v>Fail</v>
      </c>
      <c r="H106" s="15">
        <f t="shared" si="6"/>
        <v>1</v>
      </c>
    </row>
    <row r="107" spans="2:8" ht="15.6" thickBot="1" x14ac:dyDescent="0.35">
      <c r="B107" s="2" t="s">
        <v>4</v>
      </c>
      <c r="C107" s="10"/>
      <c r="D107" s="10"/>
      <c r="E107" s="13" t="s">
        <v>67</v>
      </c>
      <c r="F107" s="9" t="str">
        <f>IF(E107="Pass","Pass","Fail")</f>
        <v>Fail</v>
      </c>
      <c r="H107" s="15">
        <f t="shared" si="6"/>
        <v>1</v>
      </c>
    </row>
    <row r="108" spans="2:8" ht="15" thickBot="1" x14ac:dyDescent="0.35">
      <c r="B108" s="2" t="s">
        <v>5</v>
      </c>
      <c r="C108" s="13"/>
      <c r="D108" s="13">
        <v>0.4</v>
      </c>
      <c r="E108" s="13" t="s">
        <v>67</v>
      </c>
      <c r="F108" s="9" t="s">
        <v>67</v>
      </c>
      <c r="H108" s="15">
        <f t="shared" si="6"/>
        <v>0</v>
      </c>
    </row>
    <row r="109" spans="2:8" ht="28.2" thickBot="1" x14ac:dyDescent="0.35">
      <c r="B109" s="2" t="s">
        <v>6</v>
      </c>
      <c r="C109" s="13"/>
      <c r="D109" s="13">
        <v>0.4</v>
      </c>
      <c r="E109" s="13" t="s">
        <v>67</v>
      </c>
      <c r="F109" s="9" t="s">
        <v>67</v>
      </c>
      <c r="H109" s="15">
        <f t="shared" si="6"/>
        <v>0</v>
      </c>
    </row>
    <row r="110" spans="2:8" ht="15" thickBot="1" x14ac:dyDescent="0.35">
      <c r="B110" s="2" t="s">
        <v>7</v>
      </c>
      <c r="C110" s="10"/>
      <c r="D110" s="10"/>
      <c r="E110" s="13" t="s">
        <v>67</v>
      </c>
      <c r="F110" s="9" t="str">
        <f>IF(E110="Pass","Pass","Fail")</f>
        <v>Fail</v>
      </c>
      <c r="H110" s="15">
        <f t="shared" si="6"/>
        <v>1</v>
      </c>
    </row>
    <row r="111" spans="2:8" ht="28.2" thickBot="1" x14ac:dyDescent="0.35">
      <c r="B111" s="2" t="s">
        <v>8</v>
      </c>
      <c r="C111" s="13"/>
      <c r="D111" s="13">
        <v>0.4</v>
      </c>
      <c r="E111" s="13" t="s">
        <v>67</v>
      </c>
      <c r="F111" s="9" t="s">
        <v>67</v>
      </c>
      <c r="H111" s="15">
        <f t="shared" si="6"/>
        <v>0</v>
      </c>
    </row>
    <row r="112" spans="2:8" ht="15" thickBot="1" x14ac:dyDescent="0.35">
      <c r="B112" s="2" t="s">
        <v>9</v>
      </c>
      <c r="C112" s="10"/>
      <c r="D112" s="10"/>
      <c r="E112" s="13" t="s">
        <v>67</v>
      </c>
      <c r="F112" s="9" t="str">
        <f>IF(E112="Pass","Pass","Fail")</f>
        <v>Fail</v>
      </c>
      <c r="H112" s="15">
        <f t="shared" si="6"/>
        <v>1</v>
      </c>
    </row>
    <row r="113" spans="2:8" ht="28.2" thickBot="1" x14ac:dyDescent="0.35">
      <c r="B113" s="2" t="s">
        <v>10</v>
      </c>
      <c r="C113" s="13"/>
      <c r="D113" s="13">
        <v>0.4</v>
      </c>
      <c r="E113" s="13" t="s">
        <v>67</v>
      </c>
      <c r="F113" s="9" t="s">
        <v>67</v>
      </c>
      <c r="H113" s="15">
        <f t="shared" si="6"/>
        <v>0</v>
      </c>
    </row>
    <row r="114" spans="2:8" ht="29.4" thickBot="1" x14ac:dyDescent="0.35">
      <c r="B114" s="2" t="s">
        <v>11</v>
      </c>
      <c r="C114" s="10"/>
      <c r="D114" s="10"/>
      <c r="E114" s="13" t="s">
        <v>67</v>
      </c>
      <c r="F114" s="9" t="str">
        <f>IF(E114="Pass","Pass","Fail")</f>
        <v>Fail</v>
      </c>
      <c r="H114" s="15">
        <f t="shared" si="6"/>
        <v>1</v>
      </c>
    </row>
    <row r="115" spans="2:8" ht="28.2" thickBot="1" x14ac:dyDescent="0.35">
      <c r="B115" s="2" t="s">
        <v>12</v>
      </c>
      <c r="C115" s="13"/>
      <c r="D115" s="13">
        <v>0.4</v>
      </c>
      <c r="E115" s="13" t="s">
        <v>67</v>
      </c>
      <c r="F115" s="9" t="s">
        <v>67</v>
      </c>
      <c r="H115" s="15">
        <f t="shared" si="6"/>
        <v>0</v>
      </c>
    </row>
    <row r="116" spans="2:8" ht="15" thickBot="1" x14ac:dyDescent="0.35">
      <c r="B116" s="2" t="s">
        <v>13</v>
      </c>
      <c r="C116" s="10"/>
      <c r="D116" s="34"/>
      <c r="E116" s="13" t="s">
        <v>67</v>
      </c>
      <c r="F116" s="9" t="str">
        <f>IF(E116="Pass","Pass","Fail")</f>
        <v>Fail</v>
      </c>
      <c r="H116" s="15">
        <f t="shared" si="6"/>
        <v>1</v>
      </c>
    </row>
    <row r="117" spans="2:8" ht="28.2" thickBot="1" x14ac:dyDescent="0.35">
      <c r="B117" s="2" t="s">
        <v>14</v>
      </c>
      <c r="C117" s="13"/>
      <c r="D117" s="13">
        <v>0.4</v>
      </c>
      <c r="E117" s="13" t="s">
        <v>67</v>
      </c>
      <c r="F117" s="9" t="s">
        <v>67</v>
      </c>
      <c r="H117" s="15">
        <f t="shared" si="6"/>
        <v>0</v>
      </c>
    </row>
    <row r="118" spans="2:8" ht="15" thickBot="1" x14ac:dyDescent="0.35">
      <c r="B118" s="2" t="s">
        <v>15</v>
      </c>
      <c r="C118" s="13"/>
      <c r="D118" s="13"/>
      <c r="E118" s="38"/>
      <c r="F118" s="9" t="str">
        <f>IF(E118="Pass","Pass",IF(E118="Not part of software","Software Doesn't Check","Fail"))</f>
        <v>Fail</v>
      </c>
      <c r="H118" s="15">
        <f t="shared" si="6"/>
        <v>1</v>
      </c>
    </row>
    <row r="119" spans="2:8" ht="15" thickBot="1" x14ac:dyDescent="0.35">
      <c r="B119" s="2" t="s">
        <v>16</v>
      </c>
      <c r="C119" s="13"/>
      <c r="D119" s="13"/>
      <c r="E119" s="36"/>
      <c r="F119" s="9" t="str">
        <f>IF(E119="Pass","Pass",IF(E119="Not part of software","Software Doesn't Check","Fail"))</f>
        <v>Fail</v>
      </c>
      <c r="H119" s="15">
        <f t="shared" si="6"/>
        <v>1</v>
      </c>
    </row>
    <row r="120" spans="2:8" ht="15" thickBot="1" x14ac:dyDescent="0.35">
      <c r="B120" s="2" t="s">
        <v>17</v>
      </c>
      <c r="C120" s="13"/>
      <c r="D120" s="13"/>
      <c r="E120" s="38"/>
      <c r="F120" s="9" t="str">
        <f>IF(E120="Pass","Pass",IF(E120="Not part of software","Software Doesn't Check","Fail"))</f>
        <v>Fail</v>
      </c>
      <c r="H120" s="15">
        <f t="shared" si="6"/>
        <v>1</v>
      </c>
    </row>
    <row r="121" spans="2:8" ht="15" thickBot="1" x14ac:dyDescent="0.35">
      <c r="B121" s="2" t="s">
        <v>18</v>
      </c>
      <c r="C121" s="13"/>
      <c r="D121" s="13"/>
      <c r="E121" s="38"/>
      <c r="F121" s="9" t="str">
        <f>IF(E121="Pass","Pass",IF(E121="Not part of software","Software Doesn't Check","Fail"))</f>
        <v>Fail</v>
      </c>
      <c r="H121" s="15">
        <f t="shared" si="6"/>
        <v>1</v>
      </c>
    </row>
    <row r="122" spans="2:8" ht="15" thickBot="1" x14ac:dyDescent="0.35">
      <c r="B122" s="2" t="s">
        <v>19</v>
      </c>
      <c r="C122" s="13"/>
      <c r="D122" s="13"/>
      <c r="E122" s="38"/>
      <c r="F122" s="9" t="str">
        <f>IF(E122="Pass","Pass",IF(E122="Not part of software","Software Doesn't Check","Fail"))</f>
        <v>Fail</v>
      </c>
      <c r="H122" s="15">
        <f t="shared" si="6"/>
        <v>1</v>
      </c>
    </row>
    <row r="123" spans="2:8" ht="15" thickBot="1" x14ac:dyDescent="0.35">
      <c r="B123" s="2" t="s">
        <v>20</v>
      </c>
      <c r="C123" s="13"/>
      <c r="D123" s="13"/>
      <c r="E123" s="38"/>
      <c r="F123" s="9" t="str">
        <f>IF(E123="Pass","Pass",IF(R123="Not part of software","Software Doesn't Check","Fail"))</f>
        <v>Fail</v>
      </c>
      <c r="H123" s="15">
        <f t="shared" si="6"/>
        <v>1</v>
      </c>
    </row>
    <row r="124" spans="2:8" ht="15" thickBot="1" x14ac:dyDescent="0.35">
      <c r="B124" s="2" t="s">
        <v>21</v>
      </c>
      <c r="C124" s="13"/>
      <c r="D124" s="13"/>
      <c r="E124" s="38"/>
      <c r="F124" s="9" t="str">
        <f t="shared" ref="F124:F129" si="7">IF(E124="Pass","Pass",IF(E124="Not part of software","Software Doesn't Check","Fail"))</f>
        <v>Fail</v>
      </c>
      <c r="H124" s="15">
        <f t="shared" si="6"/>
        <v>1</v>
      </c>
    </row>
    <row r="125" spans="2:8" ht="15" thickBot="1" x14ac:dyDescent="0.35">
      <c r="B125" s="2" t="s">
        <v>22</v>
      </c>
      <c r="C125" s="13"/>
      <c r="D125" s="13"/>
      <c r="E125" s="34"/>
      <c r="F125" s="9" t="str">
        <f t="shared" si="7"/>
        <v>Fail</v>
      </c>
      <c r="H125" s="15">
        <f t="shared" si="6"/>
        <v>1</v>
      </c>
    </row>
    <row r="126" spans="2:8" ht="15" thickBot="1" x14ac:dyDescent="0.35">
      <c r="B126" s="2" t="s">
        <v>23</v>
      </c>
      <c r="C126" s="13"/>
      <c r="D126" s="13"/>
      <c r="E126" s="38"/>
      <c r="F126" s="9" t="str">
        <f t="shared" si="7"/>
        <v>Fail</v>
      </c>
      <c r="H126" s="15">
        <f t="shared" si="6"/>
        <v>1</v>
      </c>
    </row>
    <row r="127" spans="2:8" ht="15" thickBot="1" x14ac:dyDescent="0.35">
      <c r="B127" s="2" t="s">
        <v>24</v>
      </c>
      <c r="C127" s="13"/>
      <c r="D127" s="13"/>
      <c r="E127" s="38"/>
      <c r="F127" s="9" t="str">
        <f t="shared" si="7"/>
        <v>Fail</v>
      </c>
      <c r="H127" s="15">
        <f t="shared" si="6"/>
        <v>1</v>
      </c>
    </row>
    <row r="128" spans="2:8" ht="15" thickBot="1" x14ac:dyDescent="0.35">
      <c r="B128" s="2" t="s">
        <v>25</v>
      </c>
      <c r="C128" s="13"/>
      <c r="D128" s="13"/>
      <c r="E128" s="38"/>
      <c r="F128" s="9" t="str">
        <f t="shared" si="7"/>
        <v>Fail</v>
      </c>
      <c r="H128" s="15">
        <f t="shared" si="6"/>
        <v>1</v>
      </c>
    </row>
    <row r="129" spans="1:8" ht="15" thickBot="1" x14ac:dyDescent="0.35">
      <c r="B129" s="2" t="s">
        <v>26</v>
      </c>
      <c r="C129" s="13"/>
      <c r="D129" s="13"/>
      <c r="E129" s="38"/>
      <c r="F129" s="9" t="str">
        <f t="shared" si="7"/>
        <v>Fail</v>
      </c>
      <c r="H129" s="15">
        <f t="shared" si="6"/>
        <v>1</v>
      </c>
    </row>
    <row r="130" spans="1:8" ht="15" thickBot="1" x14ac:dyDescent="0.35">
      <c r="B130" s="2" t="s">
        <v>27</v>
      </c>
      <c r="C130" s="13"/>
      <c r="D130" s="13"/>
      <c r="E130" s="38"/>
      <c r="F130" s="9" t="str">
        <f>IF(E130="Pass","Pass",IF(E130="Not part of software","Software Doesn't Check","Fail"))</f>
        <v>Fail</v>
      </c>
      <c r="H130" s="15">
        <f t="shared" si="6"/>
        <v>1</v>
      </c>
    </row>
    <row r="131" spans="1:8" ht="28.2" thickBot="1" x14ac:dyDescent="0.35">
      <c r="B131" s="8" t="s">
        <v>131</v>
      </c>
      <c r="C131" s="13"/>
      <c r="D131" s="13"/>
      <c r="E131" s="37"/>
      <c r="F131" s="9" t="s">
        <v>67</v>
      </c>
      <c r="H131" s="15">
        <f t="shared" si="6"/>
        <v>0</v>
      </c>
    </row>
    <row r="132" spans="1:8" ht="28.2" thickBot="1" x14ac:dyDescent="0.35">
      <c r="B132" s="8" t="s">
        <v>132</v>
      </c>
      <c r="C132" s="13"/>
      <c r="D132" s="13"/>
      <c r="E132" s="34"/>
      <c r="F132" s="9" t="str">
        <f>IF(E132&gt;0.245,IF(E132&lt;=0.25,"Pass","Fail"),"Fail")</f>
        <v>Fail</v>
      </c>
      <c r="H132" s="15">
        <f t="shared" si="6"/>
        <v>1</v>
      </c>
    </row>
    <row r="133" spans="1:8" ht="15" thickBot="1" x14ac:dyDescent="0.35">
      <c r="B133" s="8" t="s">
        <v>76</v>
      </c>
      <c r="C133" s="13"/>
      <c r="D133" s="13"/>
      <c r="E133" s="34"/>
      <c r="F133" s="9" t="str">
        <f>IF(E133&gt;=348.7,IF(E133&lt;=363,"Pass","Fail"),"Fail")</f>
        <v>Fail</v>
      </c>
      <c r="H133" s="15">
        <f t="shared" si="6"/>
        <v>1</v>
      </c>
    </row>
    <row r="134" spans="1:8" ht="28.2" thickBot="1" x14ac:dyDescent="0.35">
      <c r="B134" s="8" t="s">
        <v>133</v>
      </c>
      <c r="C134" s="13"/>
      <c r="D134" s="13"/>
      <c r="E134" s="37"/>
      <c r="F134" s="9" t="s">
        <v>67</v>
      </c>
      <c r="H134" s="15">
        <f t="shared" si="6"/>
        <v>0</v>
      </c>
    </row>
    <row r="135" spans="1:8" ht="28.2" thickBot="1" x14ac:dyDescent="0.35">
      <c r="B135" s="8" t="s">
        <v>134</v>
      </c>
      <c r="C135" s="13"/>
      <c r="D135" s="13"/>
      <c r="E135" s="34"/>
      <c r="F135" s="9" t="str">
        <f>IF(E135="Pass","Pass","Fail")</f>
        <v>Fail</v>
      </c>
      <c r="H135" s="15">
        <f t="shared" si="6"/>
        <v>1</v>
      </c>
    </row>
    <row r="136" spans="1:8" ht="18" customHeight="1" thickBot="1" x14ac:dyDescent="0.35">
      <c r="B136" s="8" t="s">
        <v>83</v>
      </c>
      <c r="C136" s="13"/>
      <c r="D136" s="13"/>
      <c r="E136" s="34"/>
      <c r="F136" s="9" t="str">
        <f>IF(E136&gt;=392.1,IF(E136&lt;=408.2,"Pass","Fail"),"Fail")</f>
        <v>Fail</v>
      </c>
      <c r="H136" s="15">
        <f t="shared" si="6"/>
        <v>1</v>
      </c>
    </row>
    <row r="137" spans="1:8" ht="15" thickBot="1" x14ac:dyDescent="0.35">
      <c r="B137" s="8" t="s">
        <v>77</v>
      </c>
      <c r="C137" s="13"/>
      <c r="D137" s="13"/>
      <c r="E137" s="34"/>
      <c r="F137" s="9" t="str">
        <f>IF(E137="Pass","Pass","Fail")</f>
        <v>Fail</v>
      </c>
      <c r="H137" s="15">
        <f t="shared" si="6"/>
        <v>1</v>
      </c>
    </row>
    <row r="138" spans="1:8" ht="15" thickBot="1" x14ac:dyDescent="0.35">
      <c r="B138" s="8" t="s">
        <v>100</v>
      </c>
      <c r="C138" s="13"/>
      <c r="D138" s="13"/>
      <c r="E138" s="34"/>
      <c r="F138" s="9" t="str">
        <f>IF(E138="Yes","Pass","Fail")</f>
        <v>Fail</v>
      </c>
      <c r="H138" s="15">
        <f t="shared" si="6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28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GnNwur7uZtqsDBfMcFoC6cjczgJ1/efRBOwxLoFPSVeBkZNqktxbF/EJoNuvSkgT5lcs6bgGRhn4gN6r5x4JXA==" saltValue="kRjHmcOAVb+djpwEb8IwGQ==" spinCount="100000" sheet="1" objects="1" scenarios="1"/>
  <mergeCells count="3">
    <mergeCell ref="D3:E3"/>
    <mergeCell ref="D50:E50"/>
    <mergeCell ref="D97:E97"/>
  </mergeCells>
  <dataValidations count="28">
    <dataValidation type="list" allowBlank="1" showInputMessage="1" showErrorMessage="1" sqref="C9 E56">
      <formula1>Floor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5 C17 C19 C21 C23 E66 E62 C111 E64 E117 E111 E108:E109 E113 E115 E68 C113 E70 C115 C117 C109">
      <formula1>Window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13 C16 C18 C20 C22 E65 E60 E69 E67 E63">
      <formula1>Wall</formula1>
    </dataValidation>
    <dataValidation type="decimal" allowBlank="1" showInputMessage="1" showErrorMessage="1" sqref="C37 D70 D59 D61:D62 D64 D66 D68 D113 D115 D117 D106 D108:D109 D111">
      <formula1>0</formula1>
      <formula2>2</formula2>
    </dataValidation>
    <dataValidation type="decimal" allowBlank="1" showInputMessage="1" showErrorMessage="1" sqref="D105 D110 D58 D60 C38 D107 D63 D65 D67 D69 D112 D114 D116">
      <formula1>0</formula1>
      <formula2>1</formula2>
    </dataValidation>
    <dataValidation type="list" allowBlank="1" showInputMessage="1" showErrorMessage="1" sqref="C40 E87">
      <formula1>OverallFenU</formula1>
    </dataValidation>
    <dataValidation type="list" allowBlank="1" showInputMessage="1" showErrorMessage="1" sqref="C41 E88 E135">
      <formula1>OverallFenSHGC</formula1>
    </dataValidation>
    <dataValidation type="list" allowBlank="1" showInputMessage="1" showErrorMessage="1" sqref="C39 C42:C43 E137">
      <formula1>TotalUA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58 C105 C107 C110 C112 C114 C116 C60 C63 C65 C67 C69">
      <formula1>UCalcMethod</formula1>
    </dataValidation>
    <dataValidation type="list" allowBlank="1" showInputMessage="1" showErrorMessage="1" sqref="E91 C44 E138">
      <formula1>Complies</formula1>
    </dataValidation>
    <dataValidation type="list" allowBlank="1" showInputMessage="1" showErrorMessage="1" sqref="C31 E78 E125">
      <formula1>MechanicalVent</formula1>
    </dataValidation>
  </dataValidations>
  <pageMargins left="0.7" right="0.7" top="0.75" bottom="0.75" header="0.3" footer="0.3"/>
  <pageSetup scale="75" fitToHeight="3" orientation="portrait" r:id="rId1"/>
  <rowBreaks count="2" manualBreakCount="2">
    <brk id="46" max="5" man="1"/>
    <brk id="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opLeftCell="B1" zoomScaleNormal="100" zoomScaleSheetLayoutView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99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" thickBot="1" x14ac:dyDescent="0.35">
      <c r="B9" s="1" t="s">
        <v>0</v>
      </c>
      <c r="C9" s="34"/>
      <c r="D9" s="9" t="str">
        <f>IF(C9="Pass","Pass","Fail")</f>
        <v>Fail</v>
      </c>
      <c r="E9" s="11"/>
      <c r="H9" s="15">
        <f t="shared" ref="H9:H21" si="0">IF(OR(D9="Not applicable",D9="Software Doesn't Check",D9="Pass"),0,1)</f>
        <v>1</v>
      </c>
    </row>
    <row r="10" spans="1:8" ht="28.2" thickBot="1" x14ac:dyDescent="0.35">
      <c r="B10" s="2" t="s">
        <v>1</v>
      </c>
      <c r="C10" s="34"/>
      <c r="D10" s="9" t="str">
        <f t="shared" ref="D10:D23" si="1">IF(C10="Pass","Pass","Fail")</f>
        <v>Fail</v>
      </c>
      <c r="E10" s="11"/>
      <c r="H10" s="15">
        <f t="shared" si="0"/>
        <v>1</v>
      </c>
    </row>
    <row r="11" spans="1:8" ht="15.6" thickBot="1" x14ac:dyDescent="0.35">
      <c r="B11" s="2" t="s">
        <v>2</v>
      </c>
      <c r="C11" s="34"/>
      <c r="D11" s="9" t="str">
        <f t="shared" si="1"/>
        <v>Fail</v>
      </c>
      <c r="E11" s="11"/>
      <c r="H11" s="15">
        <f t="shared" si="0"/>
        <v>1</v>
      </c>
    </row>
    <row r="12" spans="1:8" ht="15" thickBot="1" x14ac:dyDescent="0.35">
      <c r="B12" s="2" t="s">
        <v>3</v>
      </c>
      <c r="C12" s="34"/>
      <c r="D12" s="9" t="str">
        <f t="shared" si="1"/>
        <v>Fail</v>
      </c>
      <c r="E12" s="11"/>
      <c r="H12" s="15">
        <f t="shared" si="0"/>
        <v>1</v>
      </c>
    </row>
    <row r="13" spans="1:8" ht="15.6" thickBot="1" x14ac:dyDescent="0.35">
      <c r="B13" s="2" t="s">
        <v>4</v>
      </c>
      <c r="C13" s="34"/>
      <c r="D13" s="9" t="str">
        <f t="shared" si="1"/>
        <v>Fail</v>
      </c>
      <c r="E13" s="11"/>
      <c r="H13" s="15">
        <f t="shared" si="0"/>
        <v>1</v>
      </c>
    </row>
    <row r="14" spans="1:8" ht="15" thickBot="1" x14ac:dyDescent="0.35">
      <c r="B14" s="2" t="s">
        <v>5</v>
      </c>
      <c r="C14" s="37" t="s">
        <v>67</v>
      </c>
      <c r="D14" s="9" t="s">
        <v>67</v>
      </c>
      <c r="E14" s="11"/>
      <c r="H14" s="15">
        <f t="shared" si="0"/>
        <v>0</v>
      </c>
    </row>
    <row r="15" spans="1:8" ht="28.2" thickBot="1" x14ac:dyDescent="0.35">
      <c r="B15" s="2" t="s">
        <v>135</v>
      </c>
      <c r="C15" s="37" t="s">
        <v>67</v>
      </c>
      <c r="D15" s="9" t="s">
        <v>67</v>
      </c>
      <c r="E15" s="11"/>
      <c r="H15" s="15">
        <f t="shared" si="0"/>
        <v>0</v>
      </c>
    </row>
    <row r="16" spans="1:8" ht="15" thickBot="1" x14ac:dyDescent="0.35">
      <c r="B16" s="2" t="s">
        <v>7</v>
      </c>
      <c r="C16" s="34"/>
      <c r="D16" s="9" t="str">
        <f t="shared" si="1"/>
        <v>Fail</v>
      </c>
      <c r="E16" s="11"/>
      <c r="H16" s="15">
        <f t="shared" si="0"/>
        <v>1</v>
      </c>
    </row>
    <row r="17" spans="2:8" ht="28.2" thickBot="1" x14ac:dyDescent="0.35">
      <c r="B17" s="2" t="s">
        <v>8</v>
      </c>
      <c r="C17" s="37" t="s">
        <v>67</v>
      </c>
      <c r="D17" s="9" t="s">
        <v>67</v>
      </c>
      <c r="E17" s="11"/>
      <c r="H17" s="15">
        <f t="shared" si="0"/>
        <v>0</v>
      </c>
    </row>
    <row r="18" spans="2:8" ht="15" thickBot="1" x14ac:dyDescent="0.35">
      <c r="B18" s="2" t="s">
        <v>9</v>
      </c>
      <c r="C18" s="34"/>
      <c r="D18" s="9" t="str">
        <f t="shared" si="1"/>
        <v>Fail</v>
      </c>
      <c r="E18" s="11"/>
      <c r="H18" s="15">
        <f t="shared" si="0"/>
        <v>1</v>
      </c>
    </row>
    <row r="19" spans="2:8" ht="28.2" thickBot="1" x14ac:dyDescent="0.35">
      <c r="B19" s="2" t="s">
        <v>10</v>
      </c>
      <c r="C19" s="37" t="s">
        <v>67</v>
      </c>
      <c r="D19" s="9" t="s">
        <v>67</v>
      </c>
      <c r="E19" s="11"/>
      <c r="H19" s="15">
        <f t="shared" si="0"/>
        <v>0</v>
      </c>
    </row>
    <row r="20" spans="2:8" ht="29.4" thickBot="1" x14ac:dyDescent="0.35">
      <c r="B20" s="2" t="s">
        <v>11</v>
      </c>
      <c r="C20" s="34"/>
      <c r="D20" s="9" t="str">
        <f t="shared" si="1"/>
        <v>Fail</v>
      </c>
      <c r="E20" s="11"/>
      <c r="H20" s="15">
        <f t="shared" si="0"/>
        <v>1</v>
      </c>
    </row>
    <row r="21" spans="2:8" ht="28.2" thickBot="1" x14ac:dyDescent="0.35">
      <c r="B21" s="2" t="s">
        <v>12</v>
      </c>
      <c r="C21" s="37" t="s">
        <v>67</v>
      </c>
      <c r="D21" s="9" t="s">
        <v>67</v>
      </c>
      <c r="E21" s="11"/>
      <c r="H21" s="15">
        <f t="shared" si="0"/>
        <v>0</v>
      </c>
    </row>
    <row r="22" spans="2:8" ht="15" thickBot="1" x14ac:dyDescent="0.35">
      <c r="B22" s="2" t="s">
        <v>13</v>
      </c>
      <c r="C22" s="34"/>
      <c r="D22" s="9" t="str">
        <f t="shared" si="1"/>
        <v>Fail</v>
      </c>
      <c r="E22" s="11"/>
      <c r="H22" s="15">
        <f>IF(OR(D22="Not applicable",D22="Software Doesn't Check",D22="Pass"),0,1)</f>
        <v>1</v>
      </c>
    </row>
    <row r="23" spans="2:8" ht="28.2" thickBot="1" x14ac:dyDescent="0.35">
      <c r="B23" s="2" t="s">
        <v>14</v>
      </c>
      <c r="C23" s="39" t="s">
        <v>67</v>
      </c>
      <c r="D23" s="9" t="str">
        <f t="shared" si="1"/>
        <v>Fail</v>
      </c>
      <c r="E23" s="11"/>
      <c r="H23" s="15">
        <f t="shared" ref="H23:H44" si="2">IF(OR(D23="Not applicable",D23="Software Doesn't Check",D23="Pass"),0,1)</f>
        <v>1</v>
      </c>
    </row>
    <row r="24" spans="2:8" ht="15" thickBot="1" x14ac:dyDescent="0.35">
      <c r="B24" s="2" t="s">
        <v>15</v>
      </c>
      <c r="C24" s="35"/>
      <c r="D24" s="9" t="str">
        <f>IF(C24="Pass","Pass",IF(C24="Not part of software","Software Doesn't Check","Fail"))</f>
        <v>Fail</v>
      </c>
      <c r="E24" s="11"/>
      <c r="H24" s="15">
        <f t="shared" si="2"/>
        <v>1</v>
      </c>
    </row>
    <row r="25" spans="2:8" ht="15" thickBot="1" x14ac:dyDescent="0.35">
      <c r="B25" s="2" t="s">
        <v>16</v>
      </c>
      <c r="C25" s="36"/>
      <c r="D25" s="9" t="str">
        <f t="shared" ref="D25:D36" si="3">IF(C25="Pass","Pass",IF(C25="Not part of software","Software Doesn't Check","Fail"))</f>
        <v>Fail</v>
      </c>
      <c r="E25" s="11"/>
      <c r="H25" s="15">
        <f t="shared" si="2"/>
        <v>1</v>
      </c>
    </row>
    <row r="26" spans="2:8" ht="15" thickBot="1" x14ac:dyDescent="0.35">
      <c r="B26" s="2" t="s">
        <v>17</v>
      </c>
      <c r="C26" s="34"/>
      <c r="D26" s="9" t="str">
        <f t="shared" si="3"/>
        <v>Fail</v>
      </c>
      <c r="E26" s="11"/>
      <c r="H26" s="15">
        <f t="shared" si="2"/>
        <v>1</v>
      </c>
    </row>
    <row r="27" spans="2:8" ht="15" thickBot="1" x14ac:dyDescent="0.35">
      <c r="B27" s="2" t="s">
        <v>18</v>
      </c>
      <c r="C27" s="34"/>
      <c r="D27" s="9" t="str">
        <f t="shared" si="3"/>
        <v>Fail</v>
      </c>
      <c r="E27" s="11"/>
      <c r="H27" s="15">
        <f t="shared" si="2"/>
        <v>1</v>
      </c>
    </row>
    <row r="28" spans="2:8" ht="15" thickBot="1" x14ac:dyDescent="0.35">
      <c r="B28" s="2" t="s">
        <v>19</v>
      </c>
      <c r="C28" s="34"/>
      <c r="D28" s="9" t="str">
        <f t="shared" si="3"/>
        <v>Fail</v>
      </c>
      <c r="E28" s="11"/>
      <c r="H28" s="15">
        <f t="shared" si="2"/>
        <v>1</v>
      </c>
    </row>
    <row r="29" spans="2:8" ht="15" thickBot="1" x14ac:dyDescent="0.35">
      <c r="B29" s="2" t="s">
        <v>20</v>
      </c>
      <c r="C29" s="34"/>
      <c r="D29" s="9" t="str">
        <f t="shared" si="3"/>
        <v>Fail</v>
      </c>
      <c r="E29" s="11"/>
      <c r="H29" s="15">
        <f t="shared" si="2"/>
        <v>1</v>
      </c>
    </row>
    <row r="30" spans="2:8" ht="15" thickBot="1" x14ac:dyDescent="0.35">
      <c r="B30" s="2" t="s">
        <v>21</v>
      </c>
      <c r="C30" s="34"/>
      <c r="D30" s="9" t="str">
        <f t="shared" si="3"/>
        <v>Fail</v>
      </c>
      <c r="E30" s="11"/>
      <c r="H30" s="15">
        <f t="shared" si="2"/>
        <v>1</v>
      </c>
    </row>
    <row r="31" spans="2:8" ht="15" thickBot="1" x14ac:dyDescent="0.35">
      <c r="B31" s="2" t="s">
        <v>22</v>
      </c>
      <c r="C31" s="34"/>
      <c r="D31" s="9" t="str">
        <f t="shared" si="3"/>
        <v>Fail</v>
      </c>
      <c r="E31" s="11"/>
      <c r="H31" s="15">
        <f t="shared" si="2"/>
        <v>1</v>
      </c>
    </row>
    <row r="32" spans="2:8" ht="15" thickBot="1" x14ac:dyDescent="0.35">
      <c r="B32" s="2" t="s">
        <v>23</v>
      </c>
      <c r="C32" s="34"/>
      <c r="D32" s="9" t="str">
        <f t="shared" si="3"/>
        <v>Fail</v>
      </c>
      <c r="E32" s="11"/>
      <c r="H32" s="15">
        <f t="shared" si="2"/>
        <v>1</v>
      </c>
    </row>
    <row r="33" spans="1:8" ht="15" thickBot="1" x14ac:dyDescent="0.35">
      <c r="B33" s="2" t="s">
        <v>24</v>
      </c>
      <c r="C33" s="34"/>
      <c r="D33" s="9" t="str">
        <f t="shared" si="3"/>
        <v>Fail</v>
      </c>
      <c r="E33" s="11"/>
      <c r="H33" s="15">
        <f t="shared" si="2"/>
        <v>1</v>
      </c>
    </row>
    <row r="34" spans="1:8" ht="15" thickBot="1" x14ac:dyDescent="0.35">
      <c r="B34" s="2" t="s">
        <v>25</v>
      </c>
      <c r="C34" s="34"/>
      <c r="D34" s="9" t="str">
        <f t="shared" si="3"/>
        <v>Fail</v>
      </c>
      <c r="E34" s="11"/>
      <c r="H34" s="15">
        <f t="shared" si="2"/>
        <v>1</v>
      </c>
    </row>
    <row r="35" spans="1:8" ht="15" thickBot="1" x14ac:dyDescent="0.35">
      <c r="B35" s="2" t="s">
        <v>26</v>
      </c>
      <c r="C35" s="34"/>
      <c r="D35" s="9" t="str">
        <f>IF(C35="Pass","Pass",IF(C35="Not part of software","Software Doesn't Check","Fail"))</f>
        <v>Fail</v>
      </c>
      <c r="E35" s="11"/>
      <c r="H35" s="15">
        <f t="shared" si="2"/>
        <v>1</v>
      </c>
    </row>
    <row r="36" spans="1:8" ht="15" thickBot="1" x14ac:dyDescent="0.35">
      <c r="B36" s="2" t="s">
        <v>27</v>
      </c>
      <c r="C36" s="34"/>
      <c r="D36" s="9" t="str">
        <f t="shared" si="3"/>
        <v>Fail</v>
      </c>
      <c r="E36" s="11"/>
      <c r="H36" s="15">
        <f t="shared" si="2"/>
        <v>1</v>
      </c>
    </row>
    <row r="37" spans="1:8" ht="28.2" thickBot="1" x14ac:dyDescent="0.35">
      <c r="B37" s="8" t="s">
        <v>131</v>
      </c>
      <c r="C37" s="34"/>
      <c r="D37" s="9" t="str">
        <f>IF(C37&gt;=0.385,IF(C37&lt;=0.39,"Pass","Fail"),"Fail")</f>
        <v>Fail</v>
      </c>
      <c r="E37" s="12"/>
      <c r="H37" s="15">
        <f t="shared" si="2"/>
        <v>1</v>
      </c>
    </row>
    <row r="38" spans="1:8" ht="28.2" thickBot="1" x14ac:dyDescent="0.35">
      <c r="B38" s="8" t="s">
        <v>132</v>
      </c>
      <c r="C38" s="34"/>
      <c r="D38" s="9" t="str">
        <f>IF(C38&gt;0.243,IF(C38&lt;=0.25,"Pass","Fail"),"Fail")</f>
        <v>Fail</v>
      </c>
      <c r="E38" s="12"/>
      <c r="H38" s="15">
        <f t="shared" si="2"/>
        <v>1</v>
      </c>
    </row>
    <row r="39" spans="1:8" ht="15" thickBot="1" x14ac:dyDescent="0.35">
      <c r="B39" s="8" t="s">
        <v>76</v>
      </c>
      <c r="C39" s="37" t="s">
        <v>67</v>
      </c>
      <c r="D39" s="9" t="str">
        <f>IF(C39="Pass","Not applicable",IF(C39="Not applicable","Not applicable","Fail"))</f>
        <v>Not applicable</v>
      </c>
      <c r="E39" s="12"/>
      <c r="H39" s="15">
        <f t="shared" si="2"/>
        <v>0</v>
      </c>
    </row>
    <row r="40" spans="1:8" ht="28.2" thickBot="1" x14ac:dyDescent="0.35">
      <c r="B40" s="8" t="s">
        <v>133</v>
      </c>
      <c r="C40" s="34"/>
      <c r="D40" s="9" t="str">
        <f>IF(C40="Pass","Pass","Fail")</f>
        <v>Fail</v>
      </c>
      <c r="E40" s="11"/>
      <c r="H40" s="15">
        <f t="shared" si="2"/>
        <v>1</v>
      </c>
    </row>
    <row r="41" spans="1:8" ht="28.2" thickBot="1" x14ac:dyDescent="0.35">
      <c r="B41" s="8" t="s">
        <v>134</v>
      </c>
      <c r="C41" s="34"/>
      <c r="D41" s="9" t="str">
        <f>IF(C41="Pass","Pass","Fail")</f>
        <v>Fail</v>
      </c>
      <c r="E41" s="11"/>
      <c r="H41" s="15">
        <f t="shared" si="2"/>
        <v>1</v>
      </c>
    </row>
    <row r="42" spans="1:8" ht="15" thickBot="1" x14ac:dyDescent="0.35">
      <c r="B42" s="8" t="s">
        <v>85</v>
      </c>
      <c r="C42" s="39" t="s">
        <v>67</v>
      </c>
      <c r="D42" s="9" t="str">
        <f>IF(C42="Pass","Not applicable",IF(C42="Not applicable","Not applicable","Fail"))</f>
        <v>Not applicable</v>
      </c>
      <c r="E42" s="11"/>
      <c r="H42" s="15">
        <f t="shared" si="2"/>
        <v>0</v>
      </c>
    </row>
    <row r="43" spans="1:8" ht="15" thickBot="1" x14ac:dyDescent="0.35">
      <c r="B43" s="8" t="s">
        <v>77</v>
      </c>
      <c r="C43" s="39" t="s">
        <v>67</v>
      </c>
      <c r="D43" s="9" t="str">
        <f>IF(C43="Pass","Not applicable",IF(C43="Not applicable","Not applicable","Fail"))</f>
        <v>Not applicable</v>
      </c>
      <c r="H43" s="15">
        <f t="shared" si="2"/>
        <v>0</v>
      </c>
    </row>
    <row r="44" spans="1:8" ht="15" thickBot="1" x14ac:dyDescent="0.35">
      <c r="B44" s="8" t="s">
        <v>100</v>
      </c>
      <c r="C44" s="34"/>
      <c r="D44" s="9" t="str">
        <f>IF(C44="Yes","Pass","Fail")</f>
        <v>Fail</v>
      </c>
      <c r="H44" s="15">
        <f t="shared" si="2"/>
        <v>1</v>
      </c>
    </row>
    <row r="45" spans="1:8" ht="21.6" customHeight="1" x14ac:dyDescent="0.5">
      <c r="C45" s="21" t="s">
        <v>91</v>
      </c>
      <c r="D45" s="22" t="str">
        <f>IF(H45&gt;0,"FAIL","PASS")</f>
        <v>FAIL</v>
      </c>
      <c r="H45">
        <f xml:space="preserve"> SUM(H9:H44)</f>
        <v>28</v>
      </c>
    </row>
    <row r="46" spans="1:8" ht="7.8" customHeight="1" x14ac:dyDescent="0.3">
      <c r="A46" s="19"/>
      <c r="B46" s="19"/>
      <c r="C46" s="23"/>
      <c r="D46" s="24"/>
      <c r="E46" s="19"/>
      <c r="F46" s="19"/>
      <c r="G46" s="19"/>
    </row>
    <row r="47" spans="1:8" x14ac:dyDescent="0.3">
      <c r="C47" s="18"/>
      <c r="D47" s="17"/>
    </row>
    <row r="48" spans="1:8" ht="7.8" customHeight="1" x14ac:dyDescent="0.3">
      <c r="A48" s="4"/>
      <c r="B48" s="4"/>
      <c r="C48" s="4"/>
      <c r="D48" s="4"/>
      <c r="E48" s="4"/>
      <c r="F48" s="4"/>
      <c r="G48" s="4"/>
    </row>
    <row r="50" spans="2:8" x14ac:dyDescent="0.3">
      <c r="B50" t="s">
        <v>28</v>
      </c>
      <c r="C50" t="s">
        <v>30</v>
      </c>
      <c r="D50" s="40"/>
      <c r="E50" s="40"/>
    </row>
    <row r="51" spans="2:8" x14ac:dyDescent="0.3">
      <c r="B51" s="6" t="s">
        <v>81</v>
      </c>
    </row>
    <row r="52" spans="2:8" x14ac:dyDescent="0.3">
      <c r="B52" s="3" t="s">
        <v>124</v>
      </c>
      <c r="C52" s="3"/>
      <c r="D52" s="14" t="s">
        <v>90</v>
      </c>
      <c r="E52" s="14"/>
    </row>
    <row r="53" spans="2:8" x14ac:dyDescent="0.3">
      <c r="B53" s="5" t="s">
        <v>125</v>
      </c>
      <c r="C53" s="5"/>
      <c r="D53" s="5"/>
    </row>
    <row r="54" spans="2:8" x14ac:dyDescent="0.3">
      <c r="B54" s="6" t="s">
        <v>99</v>
      </c>
      <c r="C54" s="16" t="s">
        <v>82</v>
      </c>
      <c r="D54" s="6"/>
      <c r="E54" s="16" t="s">
        <v>94</v>
      </c>
      <c r="F54" s="16" t="s">
        <v>96</v>
      </c>
    </row>
    <row r="55" spans="2:8" ht="15" thickBot="1" x14ac:dyDescent="0.35">
      <c r="C55" s="16" t="s">
        <v>95</v>
      </c>
      <c r="D55" s="16" t="s">
        <v>82</v>
      </c>
      <c r="E55" s="16" t="s">
        <v>93</v>
      </c>
      <c r="F55" s="16" t="s">
        <v>97</v>
      </c>
    </row>
    <row r="56" spans="2:8" ht="15" thickBot="1" x14ac:dyDescent="0.35">
      <c r="B56" s="1" t="s">
        <v>0</v>
      </c>
      <c r="C56" s="13"/>
      <c r="D56" s="13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" t="s">
        <v>1</v>
      </c>
      <c r="C57" s="13"/>
      <c r="D57" s="13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" t="s">
        <v>2</v>
      </c>
      <c r="C58" s="34"/>
      <c r="D58" s="34"/>
      <c r="E58" s="34"/>
      <c r="F58" s="9" t="str">
        <f>IF(E58="Pass","Pass","Fail")</f>
        <v>Fail</v>
      </c>
      <c r="H58" s="15">
        <f t="shared" si="4"/>
        <v>1</v>
      </c>
    </row>
    <row r="59" spans="2:8" ht="15" thickBot="1" x14ac:dyDescent="0.35">
      <c r="B59" s="2" t="s">
        <v>3</v>
      </c>
      <c r="C59" s="13"/>
      <c r="D59" s="13">
        <v>0.65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" t="s">
        <v>4</v>
      </c>
      <c r="C60" s="34"/>
      <c r="D60" s="34"/>
      <c r="E60" s="34"/>
      <c r="F60" s="9" t="str">
        <f>IF(E60="Pass","Pass","Fail")</f>
        <v>Fail</v>
      </c>
      <c r="H60" s="15">
        <f t="shared" si="4"/>
        <v>1</v>
      </c>
    </row>
    <row r="61" spans="2:8" ht="15" thickBot="1" x14ac:dyDescent="0.35">
      <c r="B61" s="2" t="s">
        <v>5</v>
      </c>
      <c r="C61" s="13"/>
      <c r="D61" s="13">
        <v>0.8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" t="s">
        <v>135</v>
      </c>
      <c r="C62" s="13"/>
      <c r="D62" s="13">
        <v>0.68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" t="s">
        <v>7</v>
      </c>
      <c r="C63" s="34"/>
      <c r="D63" s="34"/>
      <c r="E63" s="34"/>
      <c r="F63" s="9" t="str">
        <f>IF(E63="Pass","Pass","Fail")</f>
        <v>Fail</v>
      </c>
      <c r="H63" s="15">
        <f t="shared" si="4"/>
        <v>1</v>
      </c>
    </row>
    <row r="64" spans="2:8" ht="28.2" thickBot="1" x14ac:dyDescent="0.35">
      <c r="B64" s="2" t="s">
        <v>8</v>
      </c>
      <c r="C64" s="13"/>
      <c r="D64" s="13">
        <v>0.27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" t="s">
        <v>9</v>
      </c>
      <c r="C65" s="34"/>
      <c r="D65" s="34"/>
      <c r="E65" s="34"/>
      <c r="F65" s="9" t="str">
        <f>IF(E65="Pass","Pass","Fail")</f>
        <v>Fail</v>
      </c>
      <c r="H65" s="15">
        <f t="shared" si="4"/>
        <v>1</v>
      </c>
    </row>
    <row r="66" spans="2:8" ht="28.2" thickBot="1" x14ac:dyDescent="0.35">
      <c r="B66" s="2" t="s">
        <v>10</v>
      </c>
      <c r="C66" s="13"/>
      <c r="D66" s="13">
        <v>1.2</v>
      </c>
      <c r="E66" s="37" t="s">
        <v>67</v>
      </c>
      <c r="F66" s="9" t="s">
        <v>67</v>
      </c>
      <c r="H66" s="15">
        <f t="shared" si="4"/>
        <v>0</v>
      </c>
    </row>
    <row r="67" spans="2:8" ht="29.4" thickBot="1" x14ac:dyDescent="0.35">
      <c r="B67" s="2" t="s">
        <v>11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" t="s">
        <v>12</v>
      </c>
      <c r="C68" s="13"/>
      <c r="D68" s="13">
        <v>0.27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" t="s">
        <v>13</v>
      </c>
      <c r="C69" s="34"/>
      <c r="D69" s="34"/>
      <c r="E69" s="34"/>
      <c r="F69" s="9" t="str">
        <f>IF(E69="Pass","Pass","Fail")</f>
        <v>Fail</v>
      </c>
      <c r="H69" s="15">
        <f t="shared" si="4"/>
        <v>1</v>
      </c>
    </row>
    <row r="70" spans="2:8" ht="28.2" thickBot="1" x14ac:dyDescent="0.35">
      <c r="B70" s="2" t="s">
        <v>14</v>
      </c>
      <c r="C70" s="13"/>
      <c r="D70" s="13">
        <v>0.27</v>
      </c>
      <c r="E70" s="37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" t="s">
        <v>15</v>
      </c>
      <c r="C71" s="13"/>
      <c r="D71" s="13"/>
      <c r="E71" s="38"/>
      <c r="F71" s="9" t="str">
        <f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" t="s">
        <v>16</v>
      </c>
      <c r="C72" s="13"/>
      <c r="D72" s="13"/>
      <c r="E72" s="36"/>
      <c r="F72" s="9" t="str">
        <f>IF(E72="Pass","Pass",IF(E72="Not part of software","Software Doesn't Check","Fail"))</f>
        <v>Fail</v>
      </c>
      <c r="H72" s="15">
        <f t="shared" si="4"/>
        <v>1</v>
      </c>
    </row>
    <row r="73" spans="2:8" ht="15" thickBot="1" x14ac:dyDescent="0.35">
      <c r="B73" s="2" t="s">
        <v>17</v>
      </c>
      <c r="C73" s="13"/>
      <c r="D73" s="13"/>
      <c r="E73" s="38"/>
      <c r="F73" s="9" t="str">
        <f>IF(E73="Pass","Pass",IF(E73="Not part of software","Software Doesn't Check","Fail"))</f>
        <v>Fail</v>
      </c>
      <c r="H73" s="15">
        <f t="shared" si="4"/>
        <v>1</v>
      </c>
    </row>
    <row r="74" spans="2:8" ht="15" thickBot="1" x14ac:dyDescent="0.35">
      <c r="B74" s="2" t="s">
        <v>18</v>
      </c>
      <c r="C74" s="13"/>
      <c r="D74" s="13"/>
      <c r="E74" s="38"/>
      <c r="F74" s="9" t="str">
        <f>IF(E74="Pass","Pass",IF(E74="Not part of software","Software Doesn't Check","Fail"))</f>
        <v>Fail</v>
      </c>
      <c r="H74" s="15">
        <f t="shared" si="4"/>
        <v>1</v>
      </c>
    </row>
    <row r="75" spans="2:8" ht="15" thickBot="1" x14ac:dyDescent="0.35">
      <c r="B75" s="2" t="s">
        <v>19</v>
      </c>
      <c r="C75" s="13"/>
      <c r="D75" s="13"/>
      <c r="E75" s="38"/>
      <c r="F75" s="9" t="str">
        <f>IF(E75="Pass","Pass",IF(E75="Not part of software","Software Doesn't Check","Fail"))</f>
        <v>Fail</v>
      </c>
      <c r="H75" s="15">
        <f t="shared" si="4"/>
        <v>1</v>
      </c>
    </row>
    <row r="76" spans="2:8" ht="15" thickBot="1" x14ac:dyDescent="0.35">
      <c r="B76" s="2" t="s">
        <v>20</v>
      </c>
      <c r="C76" s="13"/>
      <c r="D76" s="13"/>
      <c r="E76" s="38"/>
      <c r="F76" s="9" t="str">
        <f>IF(E76="Pass","Pass",IF(R76="Not part of software","Software Doesn't Check","Fail"))</f>
        <v>Fail</v>
      </c>
      <c r="H76" s="15">
        <f t="shared" si="4"/>
        <v>1</v>
      </c>
    </row>
    <row r="77" spans="2:8" ht="15" thickBot="1" x14ac:dyDescent="0.35">
      <c r="B77" s="2" t="s">
        <v>21</v>
      </c>
      <c r="C77" s="13"/>
      <c r="D77" s="13"/>
      <c r="E77" s="38"/>
      <c r="F77" s="9" t="str">
        <f t="shared" ref="F77:F82" si="5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" t="s">
        <v>22</v>
      </c>
      <c r="C78" s="13"/>
      <c r="D78" s="13"/>
      <c r="E78" s="34"/>
      <c r="F78" s="9" t="str">
        <f t="shared" si="5"/>
        <v>Fail</v>
      </c>
      <c r="H78" s="15">
        <f t="shared" si="4"/>
        <v>1</v>
      </c>
    </row>
    <row r="79" spans="2:8" ht="15" thickBot="1" x14ac:dyDescent="0.35">
      <c r="B79" s="2" t="s">
        <v>23</v>
      </c>
      <c r="C79" s="13"/>
      <c r="D79" s="13"/>
      <c r="E79" s="38"/>
      <c r="F79" s="9" t="str">
        <f t="shared" si="5"/>
        <v>Fail</v>
      </c>
      <c r="H79" s="15">
        <f t="shared" si="4"/>
        <v>1</v>
      </c>
    </row>
    <row r="80" spans="2:8" ht="15" thickBot="1" x14ac:dyDescent="0.35">
      <c r="B80" s="2" t="s">
        <v>24</v>
      </c>
      <c r="C80" s="13"/>
      <c r="D80" s="13"/>
      <c r="E80" s="38"/>
      <c r="F80" s="9" t="str">
        <f t="shared" si="5"/>
        <v>Fail</v>
      </c>
      <c r="H80" s="15">
        <f t="shared" si="4"/>
        <v>1</v>
      </c>
    </row>
    <row r="81" spans="1:8" ht="15" thickBot="1" x14ac:dyDescent="0.35">
      <c r="B81" s="2" t="s">
        <v>25</v>
      </c>
      <c r="C81" s="13"/>
      <c r="D81" s="13"/>
      <c r="E81" s="38"/>
      <c r="F81" s="9" t="str">
        <f t="shared" si="5"/>
        <v>Fail</v>
      </c>
      <c r="H81" s="15">
        <f t="shared" si="4"/>
        <v>1</v>
      </c>
    </row>
    <row r="82" spans="1:8" ht="15" thickBot="1" x14ac:dyDescent="0.35">
      <c r="B82" s="2" t="s">
        <v>26</v>
      </c>
      <c r="C82" s="13"/>
      <c r="D82" s="13"/>
      <c r="E82" s="38"/>
      <c r="F82" s="9" t="str">
        <f t="shared" si="5"/>
        <v>Fail</v>
      </c>
      <c r="H82" s="15">
        <f t="shared" si="4"/>
        <v>1</v>
      </c>
    </row>
    <row r="83" spans="1:8" ht="15" thickBot="1" x14ac:dyDescent="0.35">
      <c r="B83" s="2" t="s">
        <v>27</v>
      </c>
      <c r="C83" s="13"/>
      <c r="D83" s="13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8" t="s">
        <v>131</v>
      </c>
      <c r="C84" s="13"/>
      <c r="D84" s="13"/>
      <c r="E84" s="34"/>
      <c r="F84" s="9" t="str">
        <f>IF(E84&gt;=0.45,IF(E84&lt;=0.46,"Pass","Fail"),"Fail")</f>
        <v>Fail</v>
      </c>
      <c r="H84" s="15">
        <f t="shared" si="4"/>
        <v>1</v>
      </c>
    </row>
    <row r="85" spans="1:8" ht="28.2" thickBot="1" x14ac:dyDescent="0.35">
      <c r="B85" s="8" t="s">
        <v>132</v>
      </c>
      <c r="C85" s="13"/>
      <c r="D85" s="13"/>
      <c r="E85" s="34"/>
      <c r="F85" s="9" t="str">
        <f>IF(E85&gt;=0.27,IF(E85&lt;=0.28,"Pass","Fail"),"Fail")</f>
        <v>Fail</v>
      </c>
      <c r="H85" s="15">
        <f t="shared" si="4"/>
        <v>1</v>
      </c>
    </row>
    <row r="86" spans="1:8" ht="15" thickBot="1" x14ac:dyDescent="0.35">
      <c r="B86" s="8" t="s">
        <v>76</v>
      </c>
      <c r="C86" s="13"/>
      <c r="D86" s="13"/>
      <c r="E86" s="37"/>
      <c r="F86" s="9" t="s">
        <v>67</v>
      </c>
      <c r="H86" s="15">
        <f t="shared" si="4"/>
        <v>0</v>
      </c>
    </row>
    <row r="87" spans="1:8" ht="28.2" thickBot="1" x14ac:dyDescent="0.35">
      <c r="B87" s="8" t="s">
        <v>133</v>
      </c>
      <c r="C87" s="13"/>
      <c r="D87" s="13"/>
      <c r="E87" s="34"/>
      <c r="F87" s="9" t="str">
        <f>IF(E87="Average U too high","Pass","Fail")</f>
        <v>Fail</v>
      </c>
      <c r="H87" s="15">
        <f t="shared" si="4"/>
        <v>1</v>
      </c>
    </row>
    <row r="88" spans="1:8" ht="28.2" thickBot="1" x14ac:dyDescent="0.35">
      <c r="B88" s="8" t="s">
        <v>134</v>
      </c>
      <c r="C88" s="13"/>
      <c r="D88" s="13"/>
      <c r="E88" s="34"/>
      <c r="F88" s="9" t="str">
        <f>IF(E88="Average SHGC too high","Pass","Fail")</f>
        <v>Fail</v>
      </c>
      <c r="H88" s="15">
        <f t="shared" si="4"/>
        <v>1</v>
      </c>
    </row>
    <row r="89" spans="1:8" ht="15" customHeight="1" thickBot="1" x14ac:dyDescent="0.35">
      <c r="B89" s="8" t="s">
        <v>83</v>
      </c>
      <c r="C89" s="13"/>
      <c r="D89" s="13"/>
      <c r="E89" s="37"/>
      <c r="F89" s="9" t="s">
        <v>67</v>
      </c>
      <c r="H89" s="15">
        <f t="shared" si="4"/>
        <v>0</v>
      </c>
    </row>
    <row r="90" spans="1:8" ht="15" thickBot="1" x14ac:dyDescent="0.35">
      <c r="B90" s="8" t="s">
        <v>77</v>
      </c>
      <c r="C90" s="13"/>
      <c r="D90" s="13"/>
      <c r="E90" s="37"/>
      <c r="F90" s="9" t="s">
        <v>67</v>
      </c>
      <c r="H90" s="15">
        <f t="shared" si="4"/>
        <v>0</v>
      </c>
    </row>
    <row r="91" spans="1:8" ht="15" thickBot="1" x14ac:dyDescent="0.35">
      <c r="B91" s="8" t="s">
        <v>100</v>
      </c>
      <c r="C91" s="13"/>
      <c r="D91" s="13"/>
      <c r="E91" s="34"/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E92" s="21" t="s">
        <v>91</v>
      </c>
      <c r="F92" s="22" t="str">
        <f>IF(H92&gt;0,"FAIL","PASS")</f>
        <v>FAIL</v>
      </c>
      <c r="H92">
        <f xml:space="preserve"> SUM(H56:H91)</f>
        <v>27</v>
      </c>
    </row>
    <row r="93" spans="1:8" ht="7.8" customHeight="1" x14ac:dyDescent="0.3">
      <c r="A93" s="4"/>
      <c r="B93" s="4"/>
      <c r="C93" s="4"/>
      <c r="D93" s="4"/>
      <c r="E93" s="4"/>
      <c r="F93" s="4"/>
    </row>
    <row r="95" spans="1:8" ht="7.8" customHeight="1" x14ac:dyDescent="0.3">
      <c r="A95" s="20"/>
      <c r="B95" s="20"/>
      <c r="C95" s="20"/>
      <c r="D95" s="20"/>
      <c r="E95" s="20"/>
      <c r="F95" s="20"/>
    </row>
    <row r="97" spans="2:8" x14ac:dyDescent="0.3">
      <c r="B97" t="s">
        <v>28</v>
      </c>
      <c r="C97" t="s">
        <v>30</v>
      </c>
      <c r="D97" s="3"/>
      <c r="E97" s="3"/>
    </row>
    <row r="98" spans="2:8" x14ac:dyDescent="0.3">
      <c r="B98" s="6" t="s">
        <v>84</v>
      </c>
    </row>
    <row r="99" spans="2:8" x14ac:dyDescent="0.3">
      <c r="B99" s="3" t="s">
        <v>124</v>
      </c>
      <c r="C99" s="3"/>
      <c r="D99" s="14" t="s">
        <v>90</v>
      </c>
      <c r="E99" s="14"/>
    </row>
    <row r="100" spans="2:8" x14ac:dyDescent="0.3">
      <c r="B100" s="5" t="s">
        <v>125</v>
      </c>
      <c r="C100" s="5"/>
      <c r="D100" s="5"/>
    </row>
    <row r="101" spans="2:8" x14ac:dyDescent="0.3">
      <c r="B101" s="6" t="s">
        <v>99</v>
      </c>
      <c r="C101" s="16" t="s">
        <v>82</v>
      </c>
      <c r="D101" s="16"/>
      <c r="E101" s="16" t="s">
        <v>94</v>
      </c>
      <c r="F101" s="16" t="s">
        <v>96</v>
      </c>
    </row>
    <row r="102" spans="2:8" ht="15" thickBot="1" x14ac:dyDescent="0.35">
      <c r="C102" s="16" t="s">
        <v>95</v>
      </c>
      <c r="D102" s="16" t="s">
        <v>82</v>
      </c>
      <c r="E102" s="16" t="s">
        <v>93</v>
      </c>
      <c r="F102" s="16" t="s">
        <v>98</v>
      </c>
    </row>
    <row r="103" spans="2:8" ht="15" thickBot="1" x14ac:dyDescent="0.35">
      <c r="B103" s="1" t="s">
        <v>0</v>
      </c>
      <c r="C103" s="13"/>
      <c r="D103" s="13"/>
      <c r="E103" s="13" t="s">
        <v>67</v>
      </c>
      <c r="F103" s="9" t="s">
        <v>67</v>
      </c>
      <c r="H103" s="15">
        <f>IF(OR(F103="Not applicable",F103="Software Doesn't Check",F103="Pass"),0,1)</f>
        <v>0</v>
      </c>
    </row>
    <row r="104" spans="2:8" ht="28.2" thickBot="1" x14ac:dyDescent="0.35">
      <c r="B104" s="2" t="s">
        <v>1</v>
      </c>
      <c r="C104" s="13"/>
      <c r="D104" s="13"/>
      <c r="E104" s="13" t="s">
        <v>67</v>
      </c>
      <c r="F104" s="9" t="s">
        <v>67</v>
      </c>
      <c r="H104" s="15">
        <f t="shared" ref="H104:H138" si="6">IF(OR(F104="Not applicable",F104="Software Doesn't Check",F104="Pass"),0,1)</f>
        <v>0</v>
      </c>
    </row>
    <row r="105" spans="2:8" ht="15.6" thickBot="1" x14ac:dyDescent="0.35">
      <c r="B105" s="2" t="s">
        <v>2</v>
      </c>
      <c r="C105" s="34"/>
      <c r="D105" s="34"/>
      <c r="E105" s="13" t="s">
        <v>67</v>
      </c>
      <c r="F105" s="9" t="s">
        <v>67</v>
      </c>
      <c r="H105" s="15">
        <f t="shared" si="6"/>
        <v>0</v>
      </c>
    </row>
    <row r="106" spans="2:8" ht="15" thickBot="1" x14ac:dyDescent="0.35">
      <c r="B106" s="2" t="s">
        <v>3</v>
      </c>
      <c r="C106" s="13"/>
      <c r="D106" s="13">
        <v>0.65</v>
      </c>
      <c r="E106" s="34"/>
      <c r="F106" s="9" t="str">
        <f>IF(E106="Pass","Pass","Fail")</f>
        <v>Fail</v>
      </c>
      <c r="H106" s="15">
        <f t="shared" si="6"/>
        <v>1</v>
      </c>
    </row>
    <row r="107" spans="2:8" ht="15.6" thickBot="1" x14ac:dyDescent="0.35">
      <c r="B107" s="2" t="s">
        <v>4</v>
      </c>
      <c r="C107" s="34"/>
      <c r="D107" s="34"/>
      <c r="E107" s="13" t="s">
        <v>67</v>
      </c>
      <c r="F107" s="9" t="s">
        <v>67</v>
      </c>
      <c r="H107" s="15">
        <f t="shared" si="6"/>
        <v>0</v>
      </c>
    </row>
    <row r="108" spans="2:8" ht="15" thickBot="1" x14ac:dyDescent="0.35">
      <c r="B108" s="2" t="s">
        <v>5</v>
      </c>
      <c r="C108" s="13"/>
      <c r="D108" s="13">
        <v>0.8</v>
      </c>
      <c r="E108" s="13" t="s">
        <v>67</v>
      </c>
      <c r="F108" s="9" t="s">
        <v>67</v>
      </c>
      <c r="H108" s="15">
        <f t="shared" si="6"/>
        <v>0</v>
      </c>
    </row>
    <row r="109" spans="2:8" ht="28.2" thickBot="1" x14ac:dyDescent="0.35">
      <c r="B109" s="2" t="s">
        <v>135</v>
      </c>
      <c r="C109" s="13"/>
      <c r="D109" s="13">
        <v>0.68</v>
      </c>
      <c r="E109" s="13" t="s">
        <v>67</v>
      </c>
      <c r="F109" s="9" t="s">
        <v>67</v>
      </c>
      <c r="H109" s="15">
        <f t="shared" si="6"/>
        <v>0</v>
      </c>
    </row>
    <row r="110" spans="2:8" ht="15" thickBot="1" x14ac:dyDescent="0.35">
      <c r="B110" s="2" t="s">
        <v>7</v>
      </c>
      <c r="C110" s="34"/>
      <c r="D110" s="34"/>
      <c r="E110" s="13" t="s">
        <v>67</v>
      </c>
      <c r="F110" s="9" t="s">
        <v>67</v>
      </c>
      <c r="H110" s="15">
        <f t="shared" si="6"/>
        <v>0</v>
      </c>
    </row>
    <row r="111" spans="2:8" ht="28.2" thickBot="1" x14ac:dyDescent="0.35">
      <c r="B111" s="2" t="s">
        <v>8</v>
      </c>
      <c r="C111" s="13"/>
      <c r="D111" s="13">
        <v>0.27</v>
      </c>
      <c r="E111" s="13" t="s">
        <v>67</v>
      </c>
      <c r="F111" s="9" t="s">
        <v>67</v>
      </c>
      <c r="H111" s="15">
        <f t="shared" si="6"/>
        <v>0</v>
      </c>
    </row>
    <row r="112" spans="2:8" ht="15" thickBot="1" x14ac:dyDescent="0.35">
      <c r="B112" s="2" t="s">
        <v>9</v>
      </c>
      <c r="C112" s="34"/>
      <c r="D112" s="34"/>
      <c r="E112" s="13" t="s">
        <v>67</v>
      </c>
      <c r="F112" s="9" t="s">
        <v>67</v>
      </c>
      <c r="H112" s="15">
        <f t="shared" si="6"/>
        <v>0</v>
      </c>
    </row>
    <row r="113" spans="2:8" ht="28.2" thickBot="1" x14ac:dyDescent="0.35">
      <c r="B113" s="2" t="s">
        <v>10</v>
      </c>
      <c r="C113" s="13"/>
      <c r="D113" s="13">
        <v>1.2</v>
      </c>
      <c r="E113" s="13" t="s">
        <v>67</v>
      </c>
      <c r="F113" s="9" t="s">
        <v>67</v>
      </c>
      <c r="H113" s="15">
        <f t="shared" si="6"/>
        <v>0</v>
      </c>
    </row>
    <row r="114" spans="2:8" ht="29.4" thickBot="1" x14ac:dyDescent="0.35">
      <c r="B114" s="2" t="s">
        <v>11</v>
      </c>
      <c r="C114" s="34"/>
      <c r="D114" s="34"/>
      <c r="E114" s="13" t="s">
        <v>67</v>
      </c>
      <c r="F114" s="9" t="s">
        <v>67</v>
      </c>
      <c r="H114" s="15">
        <f t="shared" si="6"/>
        <v>0</v>
      </c>
    </row>
    <row r="115" spans="2:8" ht="28.2" thickBot="1" x14ac:dyDescent="0.35">
      <c r="B115" s="2" t="s">
        <v>12</v>
      </c>
      <c r="C115" s="13"/>
      <c r="D115" s="13">
        <v>0.27</v>
      </c>
      <c r="E115" s="13" t="s">
        <v>67</v>
      </c>
      <c r="F115" s="9" t="s">
        <v>67</v>
      </c>
      <c r="H115" s="15">
        <f t="shared" si="6"/>
        <v>0</v>
      </c>
    </row>
    <row r="116" spans="2:8" ht="15" thickBot="1" x14ac:dyDescent="0.35">
      <c r="B116" s="2" t="s">
        <v>13</v>
      </c>
      <c r="C116" s="34"/>
      <c r="D116" s="34"/>
      <c r="E116" s="13" t="s">
        <v>67</v>
      </c>
      <c r="F116" s="9" t="s">
        <v>67</v>
      </c>
      <c r="H116" s="15">
        <f t="shared" si="6"/>
        <v>0</v>
      </c>
    </row>
    <row r="117" spans="2:8" ht="28.2" thickBot="1" x14ac:dyDescent="0.35">
      <c r="B117" s="2" t="s">
        <v>14</v>
      </c>
      <c r="C117" s="13"/>
      <c r="D117" s="13">
        <v>0.27</v>
      </c>
      <c r="E117" s="13" t="s">
        <v>67</v>
      </c>
      <c r="F117" s="9" t="s">
        <v>67</v>
      </c>
      <c r="H117" s="15">
        <f t="shared" si="6"/>
        <v>0</v>
      </c>
    </row>
    <row r="118" spans="2:8" ht="15" thickBot="1" x14ac:dyDescent="0.35">
      <c r="B118" s="2" t="s">
        <v>15</v>
      </c>
      <c r="C118" s="13"/>
      <c r="D118" s="13"/>
      <c r="E118" s="38"/>
      <c r="F118" s="9" t="str">
        <f>IF(E118="Pass","Pass",IF(E118="Not part of software","Software Doesn't Check","Fail"))</f>
        <v>Fail</v>
      </c>
      <c r="H118" s="15">
        <f t="shared" si="6"/>
        <v>1</v>
      </c>
    </row>
    <row r="119" spans="2:8" ht="15" thickBot="1" x14ac:dyDescent="0.35">
      <c r="B119" s="2" t="s">
        <v>16</v>
      </c>
      <c r="C119" s="13"/>
      <c r="D119" s="13"/>
      <c r="E119" s="36"/>
      <c r="F119" s="9" t="str">
        <f>IF(E119="Pass","Pass",IF(E119="Not part of software","Software Doesn't Check","Fail"))</f>
        <v>Fail</v>
      </c>
      <c r="H119" s="15">
        <f t="shared" si="6"/>
        <v>1</v>
      </c>
    </row>
    <row r="120" spans="2:8" ht="15" thickBot="1" x14ac:dyDescent="0.35">
      <c r="B120" s="2" t="s">
        <v>17</v>
      </c>
      <c r="C120" s="13"/>
      <c r="D120" s="13"/>
      <c r="E120" s="38"/>
      <c r="F120" s="9" t="str">
        <f>IF(E120="Pass","Pass",IF(E120="Not part of software","Software Doesn't Check","Fail"))</f>
        <v>Fail</v>
      </c>
      <c r="H120" s="15">
        <f t="shared" si="6"/>
        <v>1</v>
      </c>
    </row>
    <row r="121" spans="2:8" ht="15" thickBot="1" x14ac:dyDescent="0.35">
      <c r="B121" s="2" t="s">
        <v>18</v>
      </c>
      <c r="C121" s="13"/>
      <c r="D121" s="13"/>
      <c r="E121" s="38"/>
      <c r="F121" s="9" t="str">
        <f>IF(E121="Pass","Pass",IF(E121="Not part of software","Software Doesn't Check","Fail"))</f>
        <v>Fail</v>
      </c>
      <c r="H121" s="15">
        <f t="shared" si="6"/>
        <v>1</v>
      </c>
    </row>
    <row r="122" spans="2:8" ht="15" thickBot="1" x14ac:dyDescent="0.35">
      <c r="B122" s="2" t="s">
        <v>19</v>
      </c>
      <c r="C122" s="13"/>
      <c r="D122" s="13"/>
      <c r="E122" s="38"/>
      <c r="F122" s="9" t="str">
        <f>IF(E122="Pass","Pass",IF(E122="Not part of software","Software Doesn't Check","Fail"))</f>
        <v>Fail</v>
      </c>
      <c r="H122" s="15">
        <f t="shared" si="6"/>
        <v>1</v>
      </c>
    </row>
    <row r="123" spans="2:8" ht="15" thickBot="1" x14ac:dyDescent="0.35">
      <c r="B123" s="2" t="s">
        <v>20</v>
      </c>
      <c r="C123" s="13"/>
      <c r="D123" s="13"/>
      <c r="E123" s="38"/>
      <c r="F123" s="9" t="str">
        <f>IF(E123="Pass","Pass",IF(R123="Not part of software","Software Doesn't Check","Fail"))</f>
        <v>Fail</v>
      </c>
      <c r="H123" s="15">
        <f t="shared" si="6"/>
        <v>1</v>
      </c>
    </row>
    <row r="124" spans="2:8" ht="15" thickBot="1" x14ac:dyDescent="0.35">
      <c r="B124" s="2" t="s">
        <v>21</v>
      </c>
      <c r="C124" s="13"/>
      <c r="D124" s="13"/>
      <c r="E124" s="38"/>
      <c r="F124" s="9" t="str">
        <f t="shared" ref="F124:F129" si="7">IF(E124="Pass","Pass",IF(E124="Not part of software","Software Doesn't Check","Fail"))</f>
        <v>Fail</v>
      </c>
      <c r="H124" s="15">
        <f t="shared" si="6"/>
        <v>1</v>
      </c>
    </row>
    <row r="125" spans="2:8" ht="15" thickBot="1" x14ac:dyDescent="0.35">
      <c r="B125" s="2" t="s">
        <v>22</v>
      </c>
      <c r="C125" s="13"/>
      <c r="D125" s="13"/>
      <c r="E125" s="34"/>
      <c r="F125" s="9" t="str">
        <f t="shared" si="7"/>
        <v>Fail</v>
      </c>
      <c r="H125" s="15">
        <f t="shared" si="6"/>
        <v>1</v>
      </c>
    </row>
    <row r="126" spans="2:8" ht="15" thickBot="1" x14ac:dyDescent="0.35">
      <c r="B126" s="2" t="s">
        <v>23</v>
      </c>
      <c r="C126" s="13"/>
      <c r="D126" s="13"/>
      <c r="E126" s="38"/>
      <c r="F126" s="9" t="str">
        <f t="shared" si="7"/>
        <v>Fail</v>
      </c>
      <c r="H126" s="15">
        <f t="shared" si="6"/>
        <v>1</v>
      </c>
    </row>
    <row r="127" spans="2:8" ht="15" thickBot="1" x14ac:dyDescent="0.35">
      <c r="B127" s="2" t="s">
        <v>24</v>
      </c>
      <c r="C127" s="13"/>
      <c r="D127" s="13"/>
      <c r="E127" s="38"/>
      <c r="F127" s="9" t="str">
        <f t="shared" si="7"/>
        <v>Fail</v>
      </c>
      <c r="H127" s="15">
        <f t="shared" si="6"/>
        <v>1</v>
      </c>
    </row>
    <row r="128" spans="2:8" ht="15" thickBot="1" x14ac:dyDescent="0.35">
      <c r="B128" s="2" t="s">
        <v>25</v>
      </c>
      <c r="C128" s="13"/>
      <c r="D128" s="13"/>
      <c r="E128" s="38"/>
      <c r="F128" s="9" t="str">
        <f t="shared" si="7"/>
        <v>Fail</v>
      </c>
      <c r="H128" s="15">
        <f t="shared" si="6"/>
        <v>1</v>
      </c>
    </row>
    <row r="129" spans="1:8" ht="15" thickBot="1" x14ac:dyDescent="0.35">
      <c r="B129" s="2" t="s">
        <v>26</v>
      </c>
      <c r="C129" s="13"/>
      <c r="D129" s="13"/>
      <c r="E129" s="38"/>
      <c r="F129" s="9" t="str">
        <f t="shared" si="7"/>
        <v>Fail</v>
      </c>
      <c r="H129" s="15">
        <f t="shared" si="6"/>
        <v>1</v>
      </c>
    </row>
    <row r="130" spans="1:8" ht="15" thickBot="1" x14ac:dyDescent="0.35">
      <c r="B130" s="2" t="s">
        <v>27</v>
      </c>
      <c r="C130" s="13"/>
      <c r="D130" s="13"/>
      <c r="E130" s="38"/>
      <c r="F130" s="9" t="str">
        <f>IF(E130="Pass","Pass",IF(E130="Not part of software","Software Doesn't Check","Fail"))</f>
        <v>Fail</v>
      </c>
      <c r="H130" s="15">
        <f t="shared" si="6"/>
        <v>1</v>
      </c>
    </row>
    <row r="131" spans="1:8" ht="28.2" thickBot="1" x14ac:dyDescent="0.35">
      <c r="B131" s="8" t="s">
        <v>131</v>
      </c>
      <c r="C131" s="13"/>
      <c r="D131" s="13"/>
      <c r="E131" s="37"/>
      <c r="F131" s="9" t="s">
        <v>67</v>
      </c>
      <c r="H131" s="15">
        <f t="shared" si="6"/>
        <v>0</v>
      </c>
    </row>
    <row r="132" spans="1:8" ht="28.2" thickBot="1" x14ac:dyDescent="0.35">
      <c r="B132" s="8" t="s">
        <v>132</v>
      </c>
      <c r="C132" s="13"/>
      <c r="D132" s="13"/>
      <c r="E132" s="34"/>
      <c r="F132" s="9" t="str">
        <f>IF(E132&gt;=0.27,IF(E132&lt;=0.28,"Pass","Fail"),"Fail")</f>
        <v>Fail</v>
      </c>
      <c r="H132" s="15">
        <f t="shared" si="6"/>
        <v>1</v>
      </c>
    </row>
    <row r="133" spans="1:8" ht="15" thickBot="1" x14ac:dyDescent="0.35">
      <c r="B133" s="8" t="s">
        <v>76</v>
      </c>
      <c r="C133" s="13"/>
      <c r="D133" s="13"/>
      <c r="E133" s="34"/>
      <c r="F133" s="9" t="str">
        <f>IF(E133&gt;=363.8,IF(E133&lt;=378.5,"Pass","Fail"),"Fail")</f>
        <v>Fail</v>
      </c>
      <c r="H133" s="15">
        <f t="shared" si="6"/>
        <v>1</v>
      </c>
    </row>
    <row r="134" spans="1:8" ht="28.2" thickBot="1" x14ac:dyDescent="0.35">
      <c r="B134" s="8" t="s">
        <v>133</v>
      </c>
      <c r="C134" s="13"/>
      <c r="D134" s="13"/>
      <c r="E134" s="37"/>
      <c r="F134" s="9" t="s">
        <v>67</v>
      </c>
      <c r="H134" s="15">
        <f t="shared" si="6"/>
        <v>0</v>
      </c>
    </row>
    <row r="135" spans="1:8" ht="28.2" thickBot="1" x14ac:dyDescent="0.35">
      <c r="B135" s="8" t="s">
        <v>134</v>
      </c>
      <c r="C135" s="13"/>
      <c r="D135" s="13"/>
      <c r="E135" s="34"/>
      <c r="F135" s="9" t="str">
        <f>IF(E135="Average SHGC too high","Pass","Fail")</f>
        <v>Fail</v>
      </c>
      <c r="H135" s="15">
        <f t="shared" si="6"/>
        <v>1</v>
      </c>
    </row>
    <row r="136" spans="1:8" ht="18" customHeight="1" thickBot="1" x14ac:dyDescent="0.35">
      <c r="B136" s="8" t="s">
        <v>83</v>
      </c>
      <c r="C136" s="13"/>
      <c r="D136" s="13"/>
      <c r="E136" s="34"/>
      <c r="F136" s="9" t="str">
        <f>IF(E136&gt;=392.1,IF(E136&lt;=408.2,"Pass","Fail"),"Fail")</f>
        <v>Fail</v>
      </c>
      <c r="H136" s="15">
        <f t="shared" si="6"/>
        <v>1</v>
      </c>
    </row>
    <row r="137" spans="1:8" ht="15" thickBot="1" x14ac:dyDescent="0.35">
      <c r="B137" s="8" t="s">
        <v>77</v>
      </c>
      <c r="C137" s="13"/>
      <c r="D137" s="13"/>
      <c r="E137" s="34"/>
      <c r="F137" s="9" t="str">
        <f>IF(E137="Pass","Pass","Fail")</f>
        <v>Fail</v>
      </c>
      <c r="H137" s="15">
        <f t="shared" si="6"/>
        <v>1</v>
      </c>
    </row>
    <row r="138" spans="1:8" ht="15" thickBot="1" x14ac:dyDescent="0.35">
      <c r="B138" s="8" t="s">
        <v>100</v>
      </c>
      <c r="C138" s="13"/>
      <c r="D138" s="13"/>
      <c r="E138" s="34"/>
      <c r="F138" s="9" t="str">
        <f>IF(E138="No","Pass","Fail")</f>
        <v>Fail</v>
      </c>
      <c r="H138" s="15">
        <f t="shared" si="6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20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FviwCY9O1MA3v4gcdKzqoS5GvLKW7Ha/9pYLjdBlE6069aiIWaguFtLtPmQQ9BOKSkF2uVSXop8eF0myZb4kfQ==" saltValue="umL2CE5/ZHijsyGEslkG7A==" spinCount="100000" sheet="1" objects="1" scenarios="1"/>
  <mergeCells count="2">
    <mergeCell ref="D3:E3"/>
    <mergeCell ref="D50:E50"/>
  </mergeCells>
  <dataValidations count="28">
    <dataValidation type="list" allowBlank="1" showInputMessage="1" showErrorMessage="1" sqref="C58 C105 C107 C110 C112 C114 C116 C60 C63 C65 C67 C69">
      <formula1>UCalcMethod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39 C42:C43 E137">
      <formula1>TotalUA</formula1>
    </dataValidation>
    <dataValidation type="list" allowBlank="1" showInputMessage="1" showErrorMessage="1" sqref="C41 E88 E135">
      <formula1>OverallFenSHGC</formula1>
    </dataValidation>
    <dataValidation type="list" allowBlank="1" showInputMessage="1" showErrorMessage="1" sqref="C40 E87">
      <formula1>OverallFenU</formula1>
    </dataValidation>
    <dataValidation type="decimal" allowBlank="1" showInputMessage="1" showErrorMessage="1" sqref="D85 D63 D58 D60 C38 D69 D67 D65 D110 D105 D107 D116 D114 D112">
      <formula1>0</formula1>
      <formula2>1</formula2>
    </dataValidation>
    <dataValidation type="decimal" allowBlank="1" showInputMessage="1" showErrorMessage="1" sqref="C37 D70 D59 D61:D62 D64 D66 D68 D84 D117 D106 D108:D109 D111 D113 D115">
      <formula1>0</formula1>
      <formula2>2</formula2>
    </dataValidation>
    <dataValidation type="list" allowBlank="1" showInputMessage="1" showErrorMessage="1" sqref="C13 C16 C18 C20 C22 E69 E60 E63 E67 E65">
      <formula1>Wall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15 C17 C19 C21 C23 E66 E62 E115 E64 E117 C117 C115 C113 C111 E68 E113 E70 E108:E109 E111 C109">
      <formula1>Window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9 E56">
      <formula1>Floor</formula1>
    </dataValidation>
    <dataValidation type="list" allowBlank="1" showInputMessage="1" showErrorMessage="1" sqref="E91 C44 E138">
      <formula1>Complies</formula1>
    </dataValidation>
    <dataValidation type="list" allowBlank="1" showInputMessage="1" showErrorMessage="1" sqref="E125 E78 C31">
      <formula1>MechanicalVent</formula1>
    </dataValidation>
  </dataValidations>
  <pageMargins left="0.7" right="0.7" top="0.75" bottom="0.75" header="0.3" footer="0.3"/>
  <pageSetup scale="75" orientation="portrait" r:id="rId1"/>
  <rowBreaks count="2" manualBreakCount="2">
    <brk id="46" max="5" man="1"/>
    <brk id="9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zoomScaleNormal="100" zoomScaleSheetLayoutView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104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" thickBot="1" x14ac:dyDescent="0.35">
      <c r="B9" s="26" t="s">
        <v>0</v>
      </c>
      <c r="C9" s="34"/>
      <c r="D9" s="60" t="str">
        <f>IF(C9="Pass","Pass","Fail")</f>
        <v>Fail</v>
      </c>
      <c r="E9" s="50"/>
      <c r="H9" s="15">
        <f t="shared" ref="H9:H21" si="0">IF(OR(D9="Not applicable",D9="Software Doesn't Check",D9="Pass"),0,1)</f>
        <v>1</v>
      </c>
    </row>
    <row r="10" spans="1:8" ht="28.2" thickBot="1" x14ac:dyDescent="0.35">
      <c r="B10" s="27" t="s">
        <v>1</v>
      </c>
      <c r="C10" s="34"/>
      <c r="D10" s="60" t="str">
        <f t="shared" ref="D10:D23" si="1">IF(C10="Pass","Pass","Fail")</f>
        <v>Fail</v>
      </c>
      <c r="E10" s="44"/>
      <c r="H10" s="15">
        <f t="shared" si="0"/>
        <v>1</v>
      </c>
    </row>
    <row r="11" spans="1:8" ht="15.6" thickBot="1" x14ac:dyDescent="0.35">
      <c r="B11" s="27" t="s">
        <v>110</v>
      </c>
      <c r="C11" s="34"/>
      <c r="D11" s="60" t="str">
        <f>IF(C11="R-value too low","Pass","Fail")</f>
        <v>Fail</v>
      </c>
      <c r="E11" s="50"/>
      <c r="H11" s="15">
        <f t="shared" si="0"/>
        <v>1</v>
      </c>
    </row>
    <row r="12" spans="1:8" ht="15" thickBot="1" x14ac:dyDescent="0.35">
      <c r="B12" s="27" t="s">
        <v>3</v>
      </c>
      <c r="C12" s="34"/>
      <c r="D12" s="60" t="str">
        <f t="shared" si="1"/>
        <v>Fail</v>
      </c>
      <c r="E12" s="50"/>
      <c r="H12" s="15">
        <f t="shared" si="0"/>
        <v>1</v>
      </c>
    </row>
    <row r="13" spans="1:8" ht="15.6" thickBot="1" x14ac:dyDescent="0.35">
      <c r="B13" s="27" t="s">
        <v>111</v>
      </c>
      <c r="C13" s="34"/>
      <c r="D13" s="60" t="str">
        <f t="shared" si="1"/>
        <v>Fail</v>
      </c>
      <c r="E13" s="50"/>
      <c r="H13" s="15">
        <f t="shared" si="0"/>
        <v>1</v>
      </c>
    </row>
    <row r="14" spans="1:8" ht="15" thickBot="1" x14ac:dyDescent="0.35">
      <c r="B14" s="27" t="s">
        <v>5</v>
      </c>
      <c r="C14" s="37" t="s">
        <v>67</v>
      </c>
      <c r="D14" s="60" t="s">
        <v>67</v>
      </c>
      <c r="E14" s="50"/>
      <c r="F14" s="11"/>
      <c r="H14" s="15">
        <f t="shared" si="0"/>
        <v>0</v>
      </c>
    </row>
    <row r="15" spans="1:8" ht="28.2" thickBot="1" x14ac:dyDescent="0.35">
      <c r="B15" s="27" t="s">
        <v>6</v>
      </c>
      <c r="C15" s="37" t="s">
        <v>67</v>
      </c>
      <c r="D15" s="60" t="s">
        <v>67</v>
      </c>
      <c r="E15" s="50"/>
      <c r="H15" s="15">
        <f t="shared" si="0"/>
        <v>0</v>
      </c>
    </row>
    <row r="16" spans="1:8" ht="15" thickBot="1" x14ac:dyDescent="0.35">
      <c r="B16" s="27" t="s">
        <v>105</v>
      </c>
      <c r="C16" s="34"/>
      <c r="D16" s="60" t="str">
        <f t="shared" si="1"/>
        <v>Fail</v>
      </c>
      <c r="E16" s="50"/>
      <c r="H16" s="15">
        <f t="shared" si="0"/>
        <v>1</v>
      </c>
    </row>
    <row r="17" spans="2:8" ht="28.2" thickBot="1" x14ac:dyDescent="0.35">
      <c r="B17" s="27" t="s">
        <v>8</v>
      </c>
      <c r="C17" s="37" t="s">
        <v>67</v>
      </c>
      <c r="D17" s="60" t="s">
        <v>67</v>
      </c>
      <c r="E17" s="50"/>
      <c r="H17" s="15">
        <f t="shared" si="0"/>
        <v>0</v>
      </c>
    </row>
    <row r="18" spans="2:8" ht="15" thickBot="1" x14ac:dyDescent="0.35">
      <c r="B18" s="27" t="s">
        <v>106</v>
      </c>
      <c r="C18" s="34"/>
      <c r="D18" s="60" t="str">
        <f t="shared" si="1"/>
        <v>Fail</v>
      </c>
      <c r="E18" s="50"/>
      <c r="H18" s="15">
        <f t="shared" si="0"/>
        <v>1</v>
      </c>
    </row>
    <row r="19" spans="2:8" ht="28.2" thickBot="1" x14ac:dyDescent="0.35">
      <c r="B19" s="27" t="s">
        <v>107</v>
      </c>
      <c r="C19" s="37" t="s">
        <v>67</v>
      </c>
      <c r="D19" s="60" t="s">
        <v>67</v>
      </c>
      <c r="E19" s="50"/>
      <c r="H19" s="15">
        <f t="shared" si="0"/>
        <v>0</v>
      </c>
    </row>
    <row r="20" spans="2:8" ht="15" thickBot="1" x14ac:dyDescent="0.35">
      <c r="B20" s="27" t="s">
        <v>108</v>
      </c>
      <c r="C20" s="34"/>
      <c r="D20" s="60" t="str">
        <f t="shared" si="1"/>
        <v>Fail</v>
      </c>
      <c r="E20" s="50"/>
      <c r="H20" s="15">
        <f t="shared" si="0"/>
        <v>1</v>
      </c>
    </row>
    <row r="21" spans="2:8" ht="28.2" thickBot="1" x14ac:dyDescent="0.35">
      <c r="B21" s="27" t="s">
        <v>12</v>
      </c>
      <c r="C21" s="37" t="s">
        <v>67</v>
      </c>
      <c r="D21" s="60" t="s">
        <v>67</v>
      </c>
      <c r="E21" s="50"/>
      <c r="H21" s="15">
        <f t="shared" si="0"/>
        <v>0</v>
      </c>
    </row>
    <row r="22" spans="2:8" ht="15" thickBot="1" x14ac:dyDescent="0.35">
      <c r="B22" s="27" t="s">
        <v>109</v>
      </c>
      <c r="C22" s="34"/>
      <c r="D22" s="60" t="str">
        <f t="shared" si="1"/>
        <v>Fail</v>
      </c>
      <c r="E22" s="50"/>
      <c r="H22" s="15">
        <f>IF(OR(D22="Not applicable",D22="Software Doesn't Check",D22="Pass"),0,1)</f>
        <v>1</v>
      </c>
    </row>
    <row r="23" spans="2:8" ht="28.2" thickBot="1" x14ac:dyDescent="0.35">
      <c r="B23" s="27" t="s">
        <v>14</v>
      </c>
      <c r="C23" s="39" t="s">
        <v>67</v>
      </c>
      <c r="D23" s="60" t="str">
        <f t="shared" si="1"/>
        <v>Fail</v>
      </c>
      <c r="E23" s="50"/>
      <c r="H23" s="15">
        <f t="shared" ref="H23:H44" si="2">IF(OR(D23="Not applicable",D23="Software Doesn't Check",D23="Pass"),0,1)</f>
        <v>1</v>
      </c>
    </row>
    <row r="24" spans="2:8" ht="15" thickBot="1" x14ac:dyDescent="0.35">
      <c r="B24" s="27" t="s">
        <v>15</v>
      </c>
      <c r="C24" s="35"/>
      <c r="D24" s="60" t="str">
        <f>IF(C24="Pass","Pass",IF(C24="Not part of software","Software Doesn't Check","Fail"))</f>
        <v>Fail</v>
      </c>
      <c r="E24" s="50"/>
      <c r="H24" s="15">
        <f t="shared" si="2"/>
        <v>1</v>
      </c>
    </row>
    <row r="25" spans="2:8" ht="15" thickBot="1" x14ac:dyDescent="0.35">
      <c r="B25" s="27" t="s">
        <v>16</v>
      </c>
      <c r="C25" s="36"/>
      <c r="D25" s="60" t="str">
        <f t="shared" ref="D25:D36" si="3">IF(C25="Pass","Pass",IF(C25="Not part of software","Software Doesn't Check","Fail"))</f>
        <v>Fail</v>
      </c>
      <c r="E25" s="50"/>
      <c r="H25" s="15">
        <f t="shared" si="2"/>
        <v>1</v>
      </c>
    </row>
    <row r="26" spans="2:8" ht="15" thickBot="1" x14ac:dyDescent="0.35">
      <c r="B26" s="27" t="s">
        <v>17</v>
      </c>
      <c r="C26" s="34"/>
      <c r="D26" s="60" t="str">
        <f t="shared" si="3"/>
        <v>Fail</v>
      </c>
      <c r="E26" s="50"/>
      <c r="H26" s="15">
        <f t="shared" si="2"/>
        <v>1</v>
      </c>
    </row>
    <row r="27" spans="2:8" ht="15" thickBot="1" x14ac:dyDescent="0.35">
      <c r="B27" s="27" t="s">
        <v>18</v>
      </c>
      <c r="C27" s="34"/>
      <c r="D27" s="60" t="str">
        <f t="shared" si="3"/>
        <v>Fail</v>
      </c>
      <c r="E27" s="50"/>
      <c r="H27" s="15">
        <f t="shared" si="2"/>
        <v>1</v>
      </c>
    </row>
    <row r="28" spans="2:8" ht="15" thickBot="1" x14ac:dyDescent="0.35">
      <c r="B28" s="27" t="s">
        <v>19</v>
      </c>
      <c r="C28" s="34"/>
      <c r="D28" s="60" t="str">
        <f t="shared" si="3"/>
        <v>Fail</v>
      </c>
      <c r="E28" s="50"/>
      <c r="H28" s="15">
        <f t="shared" si="2"/>
        <v>1</v>
      </c>
    </row>
    <row r="29" spans="2:8" ht="15" thickBot="1" x14ac:dyDescent="0.35">
      <c r="B29" s="27" t="s">
        <v>20</v>
      </c>
      <c r="C29" s="34"/>
      <c r="D29" s="60" t="str">
        <f t="shared" si="3"/>
        <v>Fail</v>
      </c>
      <c r="E29" s="50"/>
      <c r="H29" s="15">
        <f t="shared" si="2"/>
        <v>1</v>
      </c>
    </row>
    <row r="30" spans="2:8" ht="15" thickBot="1" x14ac:dyDescent="0.35">
      <c r="B30" s="27" t="s">
        <v>21</v>
      </c>
      <c r="C30" s="34"/>
      <c r="D30" s="60" t="str">
        <f t="shared" si="3"/>
        <v>Fail</v>
      </c>
      <c r="E30" s="50"/>
      <c r="H30" s="15">
        <f t="shared" si="2"/>
        <v>1</v>
      </c>
    </row>
    <row r="31" spans="2:8" ht="15" thickBot="1" x14ac:dyDescent="0.35">
      <c r="B31" s="27" t="s">
        <v>22</v>
      </c>
      <c r="C31" s="34"/>
      <c r="D31" s="60" t="str">
        <f t="shared" si="3"/>
        <v>Fail</v>
      </c>
      <c r="E31" s="50"/>
      <c r="H31" s="15">
        <f t="shared" si="2"/>
        <v>1</v>
      </c>
    </row>
    <row r="32" spans="2:8" ht="15" thickBot="1" x14ac:dyDescent="0.35">
      <c r="B32" s="27" t="s">
        <v>23</v>
      </c>
      <c r="C32" s="34"/>
      <c r="D32" s="60" t="str">
        <f t="shared" si="3"/>
        <v>Fail</v>
      </c>
      <c r="E32" s="50"/>
      <c r="H32" s="15">
        <f t="shared" si="2"/>
        <v>1</v>
      </c>
    </row>
    <row r="33" spans="1:8" ht="15" thickBot="1" x14ac:dyDescent="0.35">
      <c r="B33" s="27" t="s">
        <v>24</v>
      </c>
      <c r="C33" s="34"/>
      <c r="D33" s="60" t="str">
        <f t="shared" si="3"/>
        <v>Fail</v>
      </c>
      <c r="E33" s="50"/>
      <c r="H33" s="15">
        <f t="shared" si="2"/>
        <v>1</v>
      </c>
    </row>
    <row r="34" spans="1:8" ht="15" thickBot="1" x14ac:dyDescent="0.35">
      <c r="B34" s="27" t="s">
        <v>25</v>
      </c>
      <c r="C34" s="34"/>
      <c r="D34" s="60" t="str">
        <f t="shared" si="3"/>
        <v>Fail</v>
      </c>
      <c r="E34" s="50"/>
      <c r="H34" s="15">
        <f t="shared" si="2"/>
        <v>1</v>
      </c>
    </row>
    <row r="35" spans="1:8" ht="15" thickBot="1" x14ac:dyDescent="0.35">
      <c r="B35" s="27" t="s">
        <v>26</v>
      </c>
      <c r="C35" s="34"/>
      <c r="D35" s="60" t="str">
        <f>IF(C35="Pass","Pass",IF(C35="Not part of software","Software Doesn't Check","Fail"))</f>
        <v>Fail</v>
      </c>
      <c r="E35" s="50"/>
      <c r="H35" s="15">
        <f t="shared" si="2"/>
        <v>1</v>
      </c>
    </row>
    <row r="36" spans="1:8" ht="15" thickBot="1" x14ac:dyDescent="0.35">
      <c r="B36" s="27" t="s">
        <v>27</v>
      </c>
      <c r="C36" s="34"/>
      <c r="D36" s="60" t="str">
        <f t="shared" si="3"/>
        <v>Fail</v>
      </c>
      <c r="E36" s="50"/>
      <c r="H36" s="15">
        <f t="shared" si="2"/>
        <v>1</v>
      </c>
    </row>
    <row r="37" spans="1:8" ht="28.2" thickBot="1" x14ac:dyDescent="0.35">
      <c r="B37" s="8" t="s">
        <v>131</v>
      </c>
      <c r="C37" s="34"/>
      <c r="D37" s="60" t="str">
        <f>IF(C37&gt;=0.386,IF(C37&lt;=0.392,"Pass","Fail"),"Fail")</f>
        <v>Fail</v>
      </c>
      <c r="E37" s="51"/>
      <c r="H37" s="15">
        <f t="shared" si="2"/>
        <v>1</v>
      </c>
    </row>
    <row r="38" spans="1:8" ht="28.2" thickBot="1" x14ac:dyDescent="0.35">
      <c r="B38" s="8" t="s">
        <v>132</v>
      </c>
      <c r="C38" s="34"/>
      <c r="D38" s="60" t="str">
        <f>IF(C38&gt;=0.24,IF(C38&lt;=0.25,"Pass","Fail"),"Fail")</f>
        <v>Fail</v>
      </c>
      <c r="E38" s="51"/>
      <c r="H38" s="15">
        <f t="shared" si="2"/>
        <v>1</v>
      </c>
    </row>
    <row r="39" spans="1:8" ht="15" thickBot="1" x14ac:dyDescent="0.35">
      <c r="B39" s="8" t="s">
        <v>76</v>
      </c>
      <c r="C39" s="37" t="s">
        <v>67</v>
      </c>
      <c r="D39" s="60" t="str">
        <f>IF(C39="Pass","Not applicable",IF(C39="Not applicable","Not applicable","Fail"))</f>
        <v>Not applicable</v>
      </c>
      <c r="E39" s="51"/>
      <c r="H39" s="15">
        <f t="shared" si="2"/>
        <v>0</v>
      </c>
    </row>
    <row r="40" spans="1:8" ht="28.2" thickBot="1" x14ac:dyDescent="0.35">
      <c r="B40" s="8" t="s">
        <v>133</v>
      </c>
      <c r="C40" s="34"/>
      <c r="D40" s="60" t="str">
        <f>IF(C40="Pass","Pass","Fail")</f>
        <v>Fail</v>
      </c>
      <c r="E40" s="50"/>
      <c r="H40" s="15">
        <f t="shared" si="2"/>
        <v>1</v>
      </c>
    </row>
    <row r="41" spans="1:8" ht="28.2" thickBot="1" x14ac:dyDescent="0.35">
      <c r="B41" s="8" t="s">
        <v>134</v>
      </c>
      <c r="C41" s="34"/>
      <c r="D41" s="60" t="str">
        <f>IF(C41="Pass","Pass","Fail")</f>
        <v>Fail</v>
      </c>
      <c r="E41" s="50"/>
      <c r="H41" s="15">
        <f t="shared" si="2"/>
        <v>1</v>
      </c>
    </row>
    <row r="42" spans="1:8" ht="15" thickBot="1" x14ac:dyDescent="0.35">
      <c r="B42" s="28" t="s">
        <v>85</v>
      </c>
      <c r="C42" s="39" t="s">
        <v>67</v>
      </c>
      <c r="D42" s="60" t="str">
        <f>IF(C42="Pass","Not applicable",IF(C42="Not applicable","Not applicable","Fail"))</f>
        <v>Not applicable</v>
      </c>
      <c r="E42" s="50"/>
      <c r="H42" s="15">
        <f t="shared" si="2"/>
        <v>0</v>
      </c>
    </row>
    <row r="43" spans="1:8" ht="15" thickBot="1" x14ac:dyDescent="0.35">
      <c r="B43" s="28" t="s">
        <v>77</v>
      </c>
      <c r="C43" s="39" t="s">
        <v>67</v>
      </c>
      <c r="D43" s="60" t="str">
        <f>IF(C43="Pass","Not applicable",IF(C43="Not applicable","Not applicable","Fail"))</f>
        <v>Not applicable</v>
      </c>
      <c r="E43" s="44"/>
      <c r="H43" s="15">
        <f t="shared" si="2"/>
        <v>0</v>
      </c>
    </row>
    <row r="44" spans="1:8" ht="15" thickBot="1" x14ac:dyDescent="0.35">
      <c r="B44" s="28" t="s">
        <v>100</v>
      </c>
      <c r="C44" s="34"/>
      <c r="D44" s="60" t="str">
        <f>IF(C44="No","Pass","Fail")</f>
        <v>Fail</v>
      </c>
      <c r="E44" s="44"/>
      <c r="H44" s="15">
        <f t="shared" si="2"/>
        <v>1</v>
      </c>
    </row>
    <row r="45" spans="1:8" ht="21.6" customHeight="1" x14ac:dyDescent="0.5">
      <c r="B45" s="29"/>
      <c r="C45" s="42" t="s">
        <v>103</v>
      </c>
      <c r="D45" s="52" t="str">
        <f>IF(H45&gt;0,"FAIL","PASS")</f>
        <v>FAIL</v>
      </c>
      <c r="E45" s="44"/>
      <c r="H45">
        <f xml:space="preserve"> SUM(H9:H44)</f>
        <v>28</v>
      </c>
    </row>
    <row r="46" spans="1:8" ht="7.8" customHeight="1" x14ac:dyDescent="0.3">
      <c r="A46" s="19"/>
      <c r="B46" s="30"/>
      <c r="C46" s="53"/>
      <c r="D46" s="54"/>
      <c r="E46" s="55"/>
      <c r="F46" s="19"/>
      <c r="G46" s="19"/>
    </row>
    <row r="47" spans="1:8" x14ac:dyDescent="0.3">
      <c r="B47" s="29"/>
      <c r="C47" s="56"/>
      <c r="D47" s="57"/>
      <c r="E47" s="44"/>
    </row>
    <row r="48" spans="1:8" ht="7.8" customHeight="1" x14ac:dyDescent="0.3">
      <c r="A48" s="4"/>
      <c r="B48" s="31"/>
      <c r="C48" s="43"/>
      <c r="D48" s="43"/>
      <c r="E48" s="43"/>
      <c r="F48" s="4"/>
      <c r="G48" s="4"/>
    </row>
    <row r="49" spans="2:8" x14ac:dyDescent="0.3">
      <c r="B49" s="29"/>
      <c r="C49" s="44"/>
      <c r="D49" s="44"/>
      <c r="E49" s="44"/>
    </row>
    <row r="50" spans="2:8" x14ac:dyDescent="0.3">
      <c r="B50" s="29" t="s">
        <v>28</v>
      </c>
      <c r="C50" s="44" t="s">
        <v>30</v>
      </c>
      <c r="D50" s="40"/>
      <c r="E50" s="40"/>
    </row>
    <row r="51" spans="2:8" x14ac:dyDescent="0.3">
      <c r="B51" s="32" t="s">
        <v>81</v>
      </c>
      <c r="C51" s="44"/>
      <c r="D51" s="44"/>
      <c r="E51" s="44"/>
    </row>
    <row r="52" spans="2:8" x14ac:dyDescent="0.3">
      <c r="B52" s="3" t="s">
        <v>124</v>
      </c>
      <c r="C52" s="46"/>
      <c r="D52" s="47" t="s">
        <v>90</v>
      </c>
      <c r="E52" s="47"/>
    </row>
    <row r="53" spans="2:8" x14ac:dyDescent="0.3">
      <c r="B53" s="5" t="s">
        <v>125</v>
      </c>
      <c r="C53" s="58"/>
      <c r="D53" s="58"/>
      <c r="E53" s="44"/>
    </row>
    <row r="54" spans="2:8" x14ac:dyDescent="0.3">
      <c r="B54" s="32" t="s">
        <v>104</v>
      </c>
      <c r="C54" s="48" t="s">
        <v>82</v>
      </c>
      <c r="D54" s="59"/>
      <c r="E54" s="48" t="s">
        <v>94</v>
      </c>
      <c r="F54" s="16" t="s">
        <v>96</v>
      </c>
    </row>
    <row r="55" spans="2:8" ht="15" thickBot="1" x14ac:dyDescent="0.35">
      <c r="B55" s="29"/>
      <c r="C55" s="48" t="s">
        <v>95</v>
      </c>
      <c r="D55" s="48" t="s">
        <v>82</v>
      </c>
      <c r="E55" s="48" t="s">
        <v>93</v>
      </c>
      <c r="F55" s="16" t="s">
        <v>97</v>
      </c>
    </row>
    <row r="56" spans="2:8" ht="15" thickBot="1" x14ac:dyDescent="0.35">
      <c r="B56" s="26" t="s">
        <v>0</v>
      </c>
      <c r="C56" s="37"/>
      <c r="D56" s="37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7" t="s">
        <v>1</v>
      </c>
      <c r="C57" s="37"/>
      <c r="D57" s="37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7" t="s">
        <v>110</v>
      </c>
      <c r="C58" s="34"/>
      <c r="D58" s="34"/>
      <c r="E58" s="34"/>
      <c r="F58" s="9" t="str">
        <f>IF(E58="Fail","Pass","Fail")</f>
        <v>Fail</v>
      </c>
      <c r="H58" s="15">
        <f t="shared" si="4"/>
        <v>1</v>
      </c>
    </row>
    <row r="59" spans="2:8" ht="15" thickBot="1" x14ac:dyDescent="0.35">
      <c r="B59" s="27" t="s">
        <v>3</v>
      </c>
      <c r="C59" s="37"/>
      <c r="D59" s="37">
        <v>0.65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7" t="s">
        <v>111</v>
      </c>
      <c r="C60" s="34"/>
      <c r="D60" s="34"/>
      <c r="E60" s="34"/>
      <c r="F60" s="9" t="str">
        <f>IF(E60="Pass","Pass","Fail")</f>
        <v>Fail</v>
      </c>
      <c r="H60" s="15">
        <f t="shared" si="4"/>
        <v>1</v>
      </c>
    </row>
    <row r="61" spans="2:8" ht="15" thickBot="1" x14ac:dyDescent="0.35">
      <c r="B61" s="27" t="s">
        <v>5</v>
      </c>
      <c r="C61" s="37"/>
      <c r="D61" s="37">
        <v>0.35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7" t="s">
        <v>6</v>
      </c>
      <c r="C62" s="37"/>
      <c r="D62" s="37">
        <v>0.35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7" t="s">
        <v>105</v>
      </c>
      <c r="C63" s="34"/>
      <c r="D63" s="34"/>
      <c r="E63" s="34"/>
      <c r="F63" s="9" t="str">
        <f>IF(E63="Pass","Pass","Fail")</f>
        <v>Fail</v>
      </c>
      <c r="H63" s="15">
        <f t="shared" si="4"/>
        <v>1</v>
      </c>
    </row>
    <row r="64" spans="2:8" ht="28.2" thickBot="1" x14ac:dyDescent="0.35">
      <c r="B64" s="27" t="s">
        <v>8</v>
      </c>
      <c r="C64" s="37"/>
      <c r="D64" s="37">
        <v>0.35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7" t="s">
        <v>106</v>
      </c>
      <c r="C65" s="34"/>
      <c r="D65" s="34"/>
      <c r="E65" s="34"/>
      <c r="F65" s="9" t="str">
        <f>IF(E65="Pass","Pass","Fail")</f>
        <v>Fail</v>
      </c>
      <c r="H65" s="15">
        <f t="shared" si="4"/>
        <v>1</v>
      </c>
    </row>
    <row r="66" spans="2:8" ht="28.2" thickBot="1" x14ac:dyDescent="0.35">
      <c r="B66" s="27" t="s">
        <v>107</v>
      </c>
      <c r="C66" s="44"/>
      <c r="D66" s="37">
        <v>1.2</v>
      </c>
      <c r="E66" s="37" t="s">
        <v>67</v>
      </c>
      <c r="F66" s="9" t="s">
        <v>67</v>
      </c>
      <c r="H66" s="15">
        <f t="shared" si="4"/>
        <v>0</v>
      </c>
    </row>
    <row r="67" spans="2:8" ht="15" thickBot="1" x14ac:dyDescent="0.35">
      <c r="B67" s="27" t="s">
        <v>108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7" t="s">
        <v>12</v>
      </c>
      <c r="C68" s="37"/>
      <c r="D68" s="37">
        <v>0.35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7" t="s">
        <v>109</v>
      </c>
      <c r="C69" s="34"/>
      <c r="D69" s="34"/>
      <c r="E69" s="34"/>
      <c r="F69" s="9" t="str">
        <f>IF(E69="Pass","Pass","Fail")</f>
        <v>Fail</v>
      </c>
      <c r="H69" s="15">
        <f t="shared" si="4"/>
        <v>1</v>
      </c>
    </row>
    <row r="70" spans="2:8" ht="28.2" thickBot="1" x14ac:dyDescent="0.35">
      <c r="B70" s="27" t="s">
        <v>14</v>
      </c>
      <c r="C70" s="37"/>
      <c r="D70" s="37">
        <v>0.35</v>
      </c>
      <c r="E70" s="37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7" t="s">
        <v>15</v>
      </c>
      <c r="C71" s="37"/>
      <c r="D71" s="37"/>
      <c r="E71" s="38"/>
      <c r="F71" s="9" t="str">
        <f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7" t="s">
        <v>16</v>
      </c>
      <c r="C72" s="37"/>
      <c r="D72" s="37"/>
      <c r="E72" s="36"/>
      <c r="F72" s="9" t="str">
        <f>IF(E72="Pass","Pass",IF(E72="Not part of software","Software Doesn't Check","Fail"))</f>
        <v>Fail</v>
      </c>
      <c r="H72" s="15">
        <f t="shared" si="4"/>
        <v>1</v>
      </c>
    </row>
    <row r="73" spans="2:8" ht="15" thickBot="1" x14ac:dyDescent="0.35">
      <c r="B73" s="27" t="s">
        <v>17</v>
      </c>
      <c r="C73" s="37"/>
      <c r="D73" s="37"/>
      <c r="E73" s="38"/>
      <c r="F73" s="9" t="str">
        <f>IF(E73="Pass","Pass",IF(E73="Not part of software","Software Doesn't Check","Fail"))</f>
        <v>Fail</v>
      </c>
      <c r="H73" s="15">
        <f t="shared" si="4"/>
        <v>1</v>
      </c>
    </row>
    <row r="74" spans="2:8" ht="15" thickBot="1" x14ac:dyDescent="0.35">
      <c r="B74" s="27" t="s">
        <v>18</v>
      </c>
      <c r="C74" s="37"/>
      <c r="D74" s="37"/>
      <c r="E74" s="38"/>
      <c r="F74" s="9" t="str">
        <f>IF(E74="Pass","Pass",IF(E74="Not part of software","Software Doesn't Check","Fail"))</f>
        <v>Fail</v>
      </c>
      <c r="H74" s="15">
        <f t="shared" si="4"/>
        <v>1</v>
      </c>
    </row>
    <row r="75" spans="2:8" ht="15" thickBot="1" x14ac:dyDescent="0.35">
      <c r="B75" s="27" t="s">
        <v>19</v>
      </c>
      <c r="C75" s="37"/>
      <c r="D75" s="37"/>
      <c r="E75" s="38"/>
      <c r="F75" s="9" t="str">
        <f>IF(E75="Pass","Pass",IF(E75="Not part of software","Software Doesn't Check","Fail"))</f>
        <v>Fail</v>
      </c>
      <c r="H75" s="15">
        <f t="shared" si="4"/>
        <v>1</v>
      </c>
    </row>
    <row r="76" spans="2:8" ht="15" thickBot="1" x14ac:dyDescent="0.35">
      <c r="B76" s="27" t="s">
        <v>20</v>
      </c>
      <c r="C76" s="37"/>
      <c r="D76" s="37"/>
      <c r="E76" s="38"/>
      <c r="F76" s="9" t="str">
        <f>IF(E76="Pass","Pass",IF(R76="Not part of software","Software Doesn't Check","Fail"))</f>
        <v>Fail</v>
      </c>
      <c r="H76" s="15">
        <f t="shared" si="4"/>
        <v>1</v>
      </c>
    </row>
    <row r="77" spans="2:8" ht="15" thickBot="1" x14ac:dyDescent="0.35">
      <c r="B77" s="27" t="s">
        <v>21</v>
      </c>
      <c r="C77" s="37"/>
      <c r="D77" s="37"/>
      <c r="E77" s="38"/>
      <c r="F77" s="9" t="str">
        <f t="shared" ref="F77:F82" si="5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7" t="s">
        <v>22</v>
      </c>
      <c r="C78" s="37"/>
      <c r="D78" s="37"/>
      <c r="E78" s="34"/>
      <c r="F78" s="9" t="str">
        <f t="shared" si="5"/>
        <v>Fail</v>
      </c>
      <c r="H78" s="15">
        <f t="shared" si="4"/>
        <v>1</v>
      </c>
    </row>
    <row r="79" spans="2:8" ht="15" thickBot="1" x14ac:dyDescent="0.35">
      <c r="B79" s="27" t="s">
        <v>23</v>
      </c>
      <c r="C79" s="37"/>
      <c r="D79" s="37"/>
      <c r="E79" s="38"/>
      <c r="F79" s="9" t="str">
        <f t="shared" si="5"/>
        <v>Fail</v>
      </c>
      <c r="H79" s="15">
        <f t="shared" si="4"/>
        <v>1</v>
      </c>
    </row>
    <row r="80" spans="2:8" ht="15" thickBot="1" x14ac:dyDescent="0.35">
      <c r="B80" s="27" t="s">
        <v>24</v>
      </c>
      <c r="C80" s="37"/>
      <c r="D80" s="37"/>
      <c r="E80" s="38"/>
      <c r="F80" s="9" t="str">
        <f t="shared" si="5"/>
        <v>Fail</v>
      </c>
      <c r="H80" s="15">
        <f t="shared" si="4"/>
        <v>1</v>
      </c>
    </row>
    <row r="81" spans="1:8" ht="15" thickBot="1" x14ac:dyDescent="0.35">
      <c r="B81" s="27" t="s">
        <v>25</v>
      </c>
      <c r="C81" s="37"/>
      <c r="D81" s="37"/>
      <c r="E81" s="38"/>
      <c r="F81" s="9" t="str">
        <f t="shared" si="5"/>
        <v>Fail</v>
      </c>
      <c r="H81" s="15">
        <f t="shared" si="4"/>
        <v>1</v>
      </c>
    </row>
    <row r="82" spans="1:8" ht="15" thickBot="1" x14ac:dyDescent="0.35">
      <c r="B82" s="27" t="s">
        <v>26</v>
      </c>
      <c r="C82" s="37"/>
      <c r="D82" s="37"/>
      <c r="E82" s="38"/>
      <c r="F82" s="9" t="str">
        <f t="shared" si="5"/>
        <v>Fail</v>
      </c>
      <c r="H82" s="15">
        <f t="shared" si="4"/>
        <v>1</v>
      </c>
    </row>
    <row r="83" spans="1:8" ht="15" thickBot="1" x14ac:dyDescent="0.35">
      <c r="B83" s="27" t="s">
        <v>27</v>
      </c>
      <c r="C83" s="37"/>
      <c r="D83" s="37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8" t="s">
        <v>131</v>
      </c>
      <c r="C84" s="37"/>
      <c r="D84" s="37"/>
      <c r="E84" s="34"/>
      <c r="F84" s="9" t="str">
        <f>IF(E84&gt;=0.38,IF(E84&lt;=0.392,"Pass","Fail"),"Fail")</f>
        <v>Fail</v>
      </c>
      <c r="H84" s="15">
        <f t="shared" si="4"/>
        <v>1</v>
      </c>
    </row>
    <row r="85" spans="1:8" ht="28.2" thickBot="1" x14ac:dyDescent="0.35">
      <c r="B85" s="8" t="s">
        <v>132</v>
      </c>
      <c r="C85" s="37"/>
      <c r="D85" s="37"/>
      <c r="E85" s="34"/>
      <c r="F85" s="9" t="str">
        <f>IF(E85&gt;=0.27,IF(E85&lt;=0.28,"Pass","Fail"),"Fail")</f>
        <v>Fail</v>
      </c>
      <c r="H85" s="15">
        <f t="shared" si="4"/>
        <v>1</v>
      </c>
    </row>
    <row r="86" spans="1:8" ht="15" thickBot="1" x14ac:dyDescent="0.35">
      <c r="B86" s="8" t="s">
        <v>76</v>
      </c>
      <c r="C86" s="37"/>
      <c r="D86" s="37"/>
      <c r="E86" s="37" t="s">
        <v>67</v>
      </c>
      <c r="F86" s="9" t="s">
        <v>67</v>
      </c>
      <c r="H86" s="15">
        <f t="shared" si="4"/>
        <v>0</v>
      </c>
    </row>
    <row r="87" spans="1:8" ht="28.2" thickBot="1" x14ac:dyDescent="0.35">
      <c r="B87" s="8" t="s">
        <v>133</v>
      </c>
      <c r="C87" s="37"/>
      <c r="D87" s="37"/>
      <c r="E87" s="34"/>
      <c r="F87" s="9" t="str">
        <f>IF(E87="Pass","Pass","Fail")</f>
        <v>Fail</v>
      </c>
      <c r="H87" s="15">
        <f t="shared" si="4"/>
        <v>1</v>
      </c>
    </row>
    <row r="88" spans="1:8" ht="28.2" thickBot="1" x14ac:dyDescent="0.35">
      <c r="B88" s="8" t="s">
        <v>134</v>
      </c>
      <c r="C88" s="37"/>
      <c r="D88" s="37"/>
      <c r="E88" s="34"/>
      <c r="F88" s="9" t="str">
        <f>IF(E88="Average SHGC too high","Pass","Fail")</f>
        <v>Fail</v>
      </c>
      <c r="H88" s="15">
        <f t="shared" si="4"/>
        <v>1</v>
      </c>
    </row>
    <row r="89" spans="1:8" ht="15" customHeight="1" thickBot="1" x14ac:dyDescent="0.35">
      <c r="B89" s="28" t="s">
        <v>85</v>
      </c>
      <c r="C89" s="37"/>
      <c r="D89" s="37"/>
      <c r="E89" s="37" t="s">
        <v>67</v>
      </c>
      <c r="F89" s="9" t="s">
        <v>67</v>
      </c>
      <c r="H89" s="15">
        <f t="shared" si="4"/>
        <v>0</v>
      </c>
    </row>
    <row r="90" spans="1:8" ht="15" thickBot="1" x14ac:dyDescent="0.35">
      <c r="B90" s="28" t="s">
        <v>77</v>
      </c>
      <c r="C90" s="37"/>
      <c r="D90" s="37"/>
      <c r="E90" s="37" t="s">
        <v>67</v>
      </c>
      <c r="F90" s="9" t="s">
        <v>67</v>
      </c>
      <c r="H90" s="15">
        <f t="shared" si="4"/>
        <v>0</v>
      </c>
    </row>
    <row r="91" spans="1:8" ht="15" thickBot="1" x14ac:dyDescent="0.35">
      <c r="B91" s="28" t="s">
        <v>100</v>
      </c>
      <c r="C91" s="37"/>
      <c r="D91" s="37"/>
      <c r="E91" s="34"/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B92" s="29"/>
      <c r="C92" s="44"/>
      <c r="D92" s="44"/>
      <c r="E92" s="42" t="s">
        <v>91</v>
      </c>
      <c r="F92" s="22" t="str">
        <f>IF(H92&gt;0,"FAIL","PASS")</f>
        <v>FAIL</v>
      </c>
      <c r="H92">
        <f xml:space="preserve"> SUM(H56:H91)</f>
        <v>27</v>
      </c>
    </row>
    <row r="93" spans="1:8" ht="7.8" customHeight="1" x14ac:dyDescent="0.3">
      <c r="A93" s="4"/>
      <c r="B93" s="31"/>
      <c r="C93" s="43"/>
      <c r="D93" s="43"/>
      <c r="E93" s="43"/>
      <c r="F93" s="4"/>
    </row>
    <row r="94" spans="1:8" x14ac:dyDescent="0.3">
      <c r="B94" s="29"/>
      <c r="C94" s="44"/>
      <c r="D94" s="44"/>
      <c r="E94" s="44"/>
    </row>
    <row r="95" spans="1:8" ht="7.8" customHeight="1" x14ac:dyDescent="0.3">
      <c r="A95" s="20"/>
      <c r="B95" s="33"/>
      <c r="C95" s="45"/>
      <c r="D95" s="45"/>
      <c r="E95" s="45"/>
      <c r="F95" s="20"/>
    </row>
    <row r="96" spans="1:8" x14ac:dyDescent="0.3">
      <c r="B96" s="29"/>
      <c r="C96" s="44"/>
      <c r="D96" s="44"/>
      <c r="E96" s="44"/>
    </row>
    <row r="97" spans="2:8" x14ac:dyDescent="0.3">
      <c r="B97" s="29" t="s">
        <v>28</v>
      </c>
      <c r="C97" s="44" t="s">
        <v>30</v>
      </c>
      <c r="D97" s="40"/>
      <c r="E97" s="40"/>
    </row>
    <row r="98" spans="2:8" x14ac:dyDescent="0.3">
      <c r="B98" s="32" t="s">
        <v>84</v>
      </c>
      <c r="C98" s="44"/>
      <c r="D98" s="44"/>
      <c r="E98" s="44"/>
    </row>
    <row r="99" spans="2:8" x14ac:dyDescent="0.3">
      <c r="B99" s="3" t="s">
        <v>124</v>
      </c>
      <c r="C99" s="46"/>
      <c r="D99" s="47" t="s">
        <v>90</v>
      </c>
      <c r="E99" s="47"/>
    </row>
    <row r="100" spans="2:8" x14ac:dyDescent="0.3">
      <c r="B100" s="5" t="s">
        <v>125</v>
      </c>
      <c r="C100" s="58"/>
      <c r="D100" s="58"/>
      <c r="E100" s="44"/>
    </row>
    <row r="101" spans="2:8" x14ac:dyDescent="0.3">
      <c r="B101" s="32" t="s">
        <v>104</v>
      </c>
      <c r="C101" s="48" t="s">
        <v>82</v>
      </c>
      <c r="D101" s="48"/>
      <c r="E101" s="48" t="s">
        <v>94</v>
      </c>
      <c r="F101" s="16" t="s">
        <v>96</v>
      </c>
    </row>
    <row r="102" spans="2:8" ht="15" thickBot="1" x14ac:dyDescent="0.35">
      <c r="B102" s="29"/>
      <c r="C102" s="48" t="s">
        <v>95</v>
      </c>
      <c r="D102" s="48" t="s">
        <v>82</v>
      </c>
      <c r="E102" s="48" t="s">
        <v>93</v>
      </c>
      <c r="F102" s="16" t="s">
        <v>98</v>
      </c>
    </row>
    <row r="103" spans="2:8" ht="15" thickBot="1" x14ac:dyDescent="0.35">
      <c r="B103" s="26" t="s">
        <v>0</v>
      </c>
      <c r="C103" s="37"/>
      <c r="D103" s="37"/>
      <c r="E103" s="37" t="s">
        <v>67</v>
      </c>
      <c r="F103" s="9" t="s">
        <v>67</v>
      </c>
      <c r="H103" s="15">
        <f t="shared" ref="H103:H138" si="6">IF(OR(F103="Not applicable",F103="Software Doesn't Check",F103="Pass"),0,1)</f>
        <v>0</v>
      </c>
    </row>
    <row r="104" spans="2:8" ht="28.2" thickBot="1" x14ac:dyDescent="0.35">
      <c r="B104" s="27" t="s">
        <v>1</v>
      </c>
      <c r="C104" s="37"/>
      <c r="D104" s="37"/>
      <c r="E104" s="37" t="s">
        <v>67</v>
      </c>
      <c r="F104" s="9" t="s">
        <v>67</v>
      </c>
      <c r="H104" s="15">
        <f t="shared" si="6"/>
        <v>0</v>
      </c>
    </row>
    <row r="105" spans="2:8" ht="15.6" thickBot="1" x14ac:dyDescent="0.35">
      <c r="B105" s="27" t="s">
        <v>110</v>
      </c>
      <c r="C105" s="34"/>
      <c r="D105" s="34"/>
      <c r="E105" s="37" t="s">
        <v>67</v>
      </c>
      <c r="F105" s="9" t="s">
        <v>67</v>
      </c>
      <c r="H105" s="15">
        <f t="shared" si="6"/>
        <v>0</v>
      </c>
    </row>
    <row r="106" spans="2:8" ht="15" thickBot="1" x14ac:dyDescent="0.35">
      <c r="B106" s="27" t="s">
        <v>3</v>
      </c>
      <c r="C106" s="37"/>
      <c r="D106" s="37">
        <v>0.65</v>
      </c>
      <c r="E106" s="34"/>
      <c r="F106" s="9" t="str">
        <f>IF(E106="Pass","Pass","Fail")</f>
        <v>Fail</v>
      </c>
      <c r="H106" s="15">
        <f t="shared" si="6"/>
        <v>1</v>
      </c>
    </row>
    <row r="107" spans="2:8" ht="15.6" thickBot="1" x14ac:dyDescent="0.35">
      <c r="B107" s="27" t="s">
        <v>111</v>
      </c>
      <c r="C107" s="34"/>
      <c r="D107" s="34"/>
      <c r="E107" s="37" t="s">
        <v>67</v>
      </c>
      <c r="F107" s="9" t="s">
        <v>67</v>
      </c>
      <c r="H107" s="15">
        <f t="shared" si="6"/>
        <v>0</v>
      </c>
    </row>
    <row r="108" spans="2:8" ht="15" thickBot="1" x14ac:dyDescent="0.35">
      <c r="B108" s="27" t="s">
        <v>5</v>
      </c>
      <c r="C108" s="37"/>
      <c r="D108" s="37">
        <v>0.4</v>
      </c>
      <c r="E108" s="37" t="s">
        <v>67</v>
      </c>
      <c r="F108" s="9" t="s">
        <v>67</v>
      </c>
      <c r="H108" s="15">
        <f t="shared" si="6"/>
        <v>0</v>
      </c>
    </row>
    <row r="109" spans="2:8" ht="28.2" thickBot="1" x14ac:dyDescent="0.35">
      <c r="B109" s="27" t="s">
        <v>6</v>
      </c>
      <c r="C109" s="37"/>
      <c r="D109" s="37">
        <v>0.35</v>
      </c>
      <c r="E109" s="37" t="s">
        <v>67</v>
      </c>
      <c r="F109" s="9" t="s">
        <v>67</v>
      </c>
      <c r="H109" s="15">
        <f t="shared" si="6"/>
        <v>0</v>
      </c>
    </row>
    <row r="110" spans="2:8" ht="15" thickBot="1" x14ac:dyDescent="0.35">
      <c r="B110" s="27" t="s">
        <v>105</v>
      </c>
      <c r="C110" s="34"/>
      <c r="D110" s="34"/>
      <c r="E110" s="37" t="s">
        <v>67</v>
      </c>
      <c r="F110" s="9" t="s">
        <v>67</v>
      </c>
      <c r="H110" s="15">
        <f t="shared" si="6"/>
        <v>0</v>
      </c>
    </row>
    <row r="111" spans="2:8" ht="28.2" thickBot="1" x14ac:dyDescent="0.35">
      <c r="B111" s="27" t="s">
        <v>8</v>
      </c>
      <c r="C111" s="37"/>
      <c r="D111" s="37">
        <v>0.35</v>
      </c>
      <c r="E111" s="37" t="s">
        <v>67</v>
      </c>
      <c r="F111" s="9" t="s">
        <v>67</v>
      </c>
      <c r="H111" s="15">
        <f t="shared" si="6"/>
        <v>0</v>
      </c>
    </row>
    <row r="112" spans="2:8" ht="15" thickBot="1" x14ac:dyDescent="0.35">
      <c r="B112" s="27" t="s">
        <v>106</v>
      </c>
      <c r="C112" s="34"/>
      <c r="D112" s="34"/>
      <c r="E112" s="37" t="s">
        <v>67</v>
      </c>
      <c r="F112" s="9" t="s">
        <v>67</v>
      </c>
      <c r="H112" s="15">
        <f t="shared" si="6"/>
        <v>0</v>
      </c>
    </row>
    <row r="113" spans="2:8" ht="28.2" thickBot="1" x14ac:dyDescent="0.35">
      <c r="B113" s="27" t="s">
        <v>107</v>
      </c>
      <c r="C113" s="37"/>
      <c r="D113" s="37">
        <v>1.2</v>
      </c>
      <c r="E113" s="37" t="s">
        <v>67</v>
      </c>
      <c r="F113" s="9" t="s">
        <v>67</v>
      </c>
      <c r="H113" s="15">
        <f t="shared" si="6"/>
        <v>0</v>
      </c>
    </row>
    <row r="114" spans="2:8" ht="15" thickBot="1" x14ac:dyDescent="0.35">
      <c r="B114" s="27" t="s">
        <v>108</v>
      </c>
      <c r="C114" s="34"/>
      <c r="D114" s="34"/>
      <c r="E114" s="37" t="s">
        <v>67</v>
      </c>
      <c r="F114" s="9" t="s">
        <v>67</v>
      </c>
      <c r="H114" s="15">
        <f t="shared" si="6"/>
        <v>0</v>
      </c>
    </row>
    <row r="115" spans="2:8" ht="28.2" thickBot="1" x14ac:dyDescent="0.35">
      <c r="B115" s="27" t="s">
        <v>12</v>
      </c>
      <c r="C115" s="37"/>
      <c r="D115" s="37">
        <v>0.35</v>
      </c>
      <c r="E115" s="37" t="s">
        <v>67</v>
      </c>
      <c r="F115" s="9" t="s">
        <v>67</v>
      </c>
      <c r="H115" s="15">
        <f t="shared" si="6"/>
        <v>0</v>
      </c>
    </row>
    <row r="116" spans="2:8" ht="15" thickBot="1" x14ac:dyDescent="0.35">
      <c r="B116" s="27" t="s">
        <v>109</v>
      </c>
      <c r="C116" s="34"/>
      <c r="D116" s="34"/>
      <c r="E116" s="37" t="s">
        <v>67</v>
      </c>
      <c r="F116" s="9" t="s">
        <v>67</v>
      </c>
      <c r="H116" s="15">
        <f t="shared" si="6"/>
        <v>0</v>
      </c>
    </row>
    <row r="117" spans="2:8" ht="28.2" thickBot="1" x14ac:dyDescent="0.35">
      <c r="B117" s="27" t="s">
        <v>14</v>
      </c>
      <c r="C117" s="37"/>
      <c r="D117" s="37">
        <v>0.35</v>
      </c>
      <c r="E117" s="37" t="s">
        <v>67</v>
      </c>
      <c r="F117" s="9" t="s">
        <v>67</v>
      </c>
      <c r="H117" s="15">
        <f t="shared" si="6"/>
        <v>0</v>
      </c>
    </row>
    <row r="118" spans="2:8" ht="15" thickBot="1" x14ac:dyDescent="0.35">
      <c r="B118" s="27" t="s">
        <v>15</v>
      </c>
      <c r="C118" s="37"/>
      <c r="D118" s="37"/>
      <c r="E118" s="38"/>
      <c r="F118" s="9" t="str">
        <f t="shared" ref="F118:F123" si="7">IF(E118="Pass","Pass",IF(E118="Not part of software","Software Doesn't Check","Fail"))</f>
        <v>Fail</v>
      </c>
      <c r="H118" s="15">
        <f t="shared" si="6"/>
        <v>1</v>
      </c>
    </row>
    <row r="119" spans="2:8" ht="15" thickBot="1" x14ac:dyDescent="0.35">
      <c r="B119" s="27" t="s">
        <v>16</v>
      </c>
      <c r="C119" s="37"/>
      <c r="D119" s="37"/>
      <c r="E119" s="36"/>
      <c r="F119" s="9" t="str">
        <f t="shared" si="7"/>
        <v>Fail</v>
      </c>
      <c r="H119" s="15">
        <f t="shared" si="6"/>
        <v>1</v>
      </c>
    </row>
    <row r="120" spans="2:8" ht="15" thickBot="1" x14ac:dyDescent="0.35">
      <c r="B120" s="27" t="s">
        <v>17</v>
      </c>
      <c r="C120" s="37"/>
      <c r="D120" s="37"/>
      <c r="E120" s="38"/>
      <c r="F120" s="9" t="str">
        <f t="shared" si="7"/>
        <v>Fail</v>
      </c>
      <c r="H120" s="15">
        <f t="shared" si="6"/>
        <v>1</v>
      </c>
    </row>
    <row r="121" spans="2:8" ht="15" thickBot="1" x14ac:dyDescent="0.35">
      <c r="B121" s="27" t="s">
        <v>18</v>
      </c>
      <c r="C121" s="37"/>
      <c r="D121" s="37"/>
      <c r="E121" s="38"/>
      <c r="F121" s="9" t="str">
        <f t="shared" si="7"/>
        <v>Fail</v>
      </c>
      <c r="H121" s="15">
        <f t="shared" si="6"/>
        <v>1</v>
      </c>
    </row>
    <row r="122" spans="2:8" ht="15" thickBot="1" x14ac:dyDescent="0.35">
      <c r="B122" s="27" t="s">
        <v>19</v>
      </c>
      <c r="C122" s="37"/>
      <c r="D122" s="37"/>
      <c r="E122" s="38"/>
      <c r="F122" s="9" t="str">
        <f t="shared" si="7"/>
        <v>Fail</v>
      </c>
      <c r="H122" s="15">
        <f t="shared" si="6"/>
        <v>1</v>
      </c>
    </row>
    <row r="123" spans="2:8" ht="15" thickBot="1" x14ac:dyDescent="0.35">
      <c r="B123" s="27" t="s">
        <v>20</v>
      </c>
      <c r="C123" s="37"/>
      <c r="D123" s="37"/>
      <c r="E123" s="38"/>
      <c r="F123" s="9" t="str">
        <f t="shared" si="7"/>
        <v>Fail</v>
      </c>
      <c r="H123" s="15">
        <f t="shared" si="6"/>
        <v>1</v>
      </c>
    </row>
    <row r="124" spans="2:8" ht="15" thickBot="1" x14ac:dyDescent="0.35">
      <c r="B124" s="27" t="s">
        <v>21</v>
      </c>
      <c r="C124" s="37"/>
      <c r="D124" s="37"/>
      <c r="E124" s="38"/>
      <c r="F124" s="9" t="str">
        <f t="shared" ref="F124:F129" si="8">IF(E124="Pass","Pass",IF(E124="Not part of software","Software Doesn't Check","Fail"))</f>
        <v>Fail</v>
      </c>
      <c r="H124" s="15">
        <f t="shared" si="6"/>
        <v>1</v>
      </c>
    </row>
    <row r="125" spans="2:8" ht="15" thickBot="1" x14ac:dyDescent="0.35">
      <c r="B125" s="27" t="s">
        <v>22</v>
      </c>
      <c r="C125" s="37"/>
      <c r="D125" s="37"/>
      <c r="E125" s="34"/>
      <c r="F125" s="9" t="str">
        <f t="shared" si="8"/>
        <v>Fail</v>
      </c>
      <c r="H125" s="15">
        <f t="shared" si="6"/>
        <v>1</v>
      </c>
    </row>
    <row r="126" spans="2:8" ht="15" thickBot="1" x14ac:dyDescent="0.35">
      <c r="B126" s="27" t="s">
        <v>23</v>
      </c>
      <c r="C126" s="37"/>
      <c r="D126" s="37"/>
      <c r="E126" s="38"/>
      <c r="F126" s="9" t="str">
        <f t="shared" si="8"/>
        <v>Fail</v>
      </c>
      <c r="H126" s="15">
        <f t="shared" si="6"/>
        <v>1</v>
      </c>
    </row>
    <row r="127" spans="2:8" ht="15" thickBot="1" x14ac:dyDescent="0.35">
      <c r="B127" s="27" t="s">
        <v>24</v>
      </c>
      <c r="C127" s="37"/>
      <c r="D127" s="37"/>
      <c r="E127" s="38"/>
      <c r="F127" s="9" t="str">
        <f t="shared" si="8"/>
        <v>Fail</v>
      </c>
      <c r="H127" s="15">
        <f t="shared" si="6"/>
        <v>1</v>
      </c>
    </row>
    <row r="128" spans="2:8" ht="15" thickBot="1" x14ac:dyDescent="0.35">
      <c r="B128" s="27" t="s">
        <v>25</v>
      </c>
      <c r="C128" s="37"/>
      <c r="D128" s="37"/>
      <c r="E128" s="38"/>
      <c r="F128" s="9" t="str">
        <f t="shared" si="8"/>
        <v>Fail</v>
      </c>
      <c r="H128" s="15">
        <f t="shared" si="6"/>
        <v>1</v>
      </c>
    </row>
    <row r="129" spans="1:8" ht="15" thickBot="1" x14ac:dyDescent="0.35">
      <c r="B129" s="27" t="s">
        <v>26</v>
      </c>
      <c r="C129" s="37"/>
      <c r="D129" s="37"/>
      <c r="E129" s="38"/>
      <c r="F129" s="9" t="str">
        <f t="shared" si="8"/>
        <v>Fail</v>
      </c>
      <c r="H129" s="15">
        <f t="shared" si="6"/>
        <v>1</v>
      </c>
    </row>
    <row r="130" spans="1:8" ht="15" thickBot="1" x14ac:dyDescent="0.35">
      <c r="B130" s="27" t="s">
        <v>27</v>
      </c>
      <c r="C130" s="37"/>
      <c r="D130" s="37"/>
      <c r="E130" s="38"/>
      <c r="F130" s="9" t="str">
        <f>IF(E130="Pass","Pass",IF(E130="Not part of software","Software Doesn't Check","Fail"))</f>
        <v>Fail</v>
      </c>
      <c r="H130" s="15">
        <f t="shared" si="6"/>
        <v>1</v>
      </c>
    </row>
    <row r="131" spans="1:8" ht="28.2" thickBot="1" x14ac:dyDescent="0.35">
      <c r="B131" s="8" t="s">
        <v>131</v>
      </c>
      <c r="C131" s="37"/>
      <c r="D131" s="37"/>
      <c r="E131" s="37"/>
      <c r="F131" s="9" t="s">
        <v>67</v>
      </c>
      <c r="H131" s="15">
        <f t="shared" si="6"/>
        <v>0</v>
      </c>
    </row>
    <row r="132" spans="1:8" ht="28.2" thickBot="1" x14ac:dyDescent="0.35">
      <c r="B132" s="8" t="s">
        <v>132</v>
      </c>
      <c r="C132" s="37"/>
      <c r="D132" s="37"/>
      <c r="E132" s="34"/>
      <c r="F132" s="9" t="str">
        <f>IF(E132&gt;=0.27,IF(E132&lt;=0.28,"Pass","Fail"),"Fail")</f>
        <v>Fail</v>
      </c>
      <c r="H132" s="15">
        <f t="shared" si="6"/>
        <v>1</v>
      </c>
    </row>
    <row r="133" spans="1:8" ht="15" thickBot="1" x14ac:dyDescent="0.35">
      <c r="B133" s="8" t="s">
        <v>76</v>
      </c>
      <c r="C133" s="37"/>
      <c r="D133" s="37"/>
      <c r="E133" s="34"/>
      <c r="F133" s="9" t="str">
        <f>IF(E133&gt;=289.1,IF(E133&lt;=300.9,"Pass","Fail"),"Fail")</f>
        <v>Fail</v>
      </c>
      <c r="H133" s="15">
        <f t="shared" si="6"/>
        <v>1</v>
      </c>
    </row>
    <row r="134" spans="1:8" ht="28.2" thickBot="1" x14ac:dyDescent="0.35">
      <c r="B134" s="8" t="s">
        <v>133</v>
      </c>
      <c r="C134" s="37"/>
      <c r="D134" s="37"/>
      <c r="E134" s="37"/>
      <c r="F134" s="9" t="s">
        <v>67</v>
      </c>
      <c r="H134" s="15">
        <f t="shared" si="6"/>
        <v>0</v>
      </c>
    </row>
    <row r="135" spans="1:8" ht="28.2" thickBot="1" x14ac:dyDescent="0.35">
      <c r="B135" s="8" t="s">
        <v>134</v>
      </c>
      <c r="C135" s="37"/>
      <c r="D135" s="37"/>
      <c r="E135" s="34"/>
      <c r="F135" s="9" t="str">
        <f>IF(C135="Fail","Pass","Fail")</f>
        <v>Fail</v>
      </c>
      <c r="H135" s="15">
        <f t="shared" si="6"/>
        <v>1</v>
      </c>
    </row>
    <row r="136" spans="1:8" ht="18" customHeight="1" thickBot="1" x14ac:dyDescent="0.35">
      <c r="B136" s="28" t="s">
        <v>85</v>
      </c>
      <c r="C136" s="37"/>
      <c r="D136" s="37"/>
      <c r="E136" s="34"/>
      <c r="F136" s="9" t="str">
        <f>IF(E136&gt;=310.5,IF(E136&lt;=323.2,"Pass","Fail"),"Fail")</f>
        <v>Fail</v>
      </c>
      <c r="H136" s="15">
        <f t="shared" si="6"/>
        <v>1</v>
      </c>
    </row>
    <row r="137" spans="1:8" ht="15" thickBot="1" x14ac:dyDescent="0.35">
      <c r="B137" s="28" t="s">
        <v>77</v>
      </c>
      <c r="C137" s="37"/>
      <c r="D137" s="37"/>
      <c r="E137" s="34"/>
      <c r="F137" s="9" t="str">
        <f>IF(C137="Pass","Pass","Fail")</f>
        <v>Fail</v>
      </c>
      <c r="H137" s="15">
        <f t="shared" si="6"/>
        <v>1</v>
      </c>
    </row>
    <row r="138" spans="1:8" ht="15" thickBot="1" x14ac:dyDescent="0.35">
      <c r="B138" s="28" t="s">
        <v>100</v>
      </c>
      <c r="C138" s="37"/>
      <c r="D138" s="37"/>
      <c r="E138" s="34"/>
      <c r="F138" s="9" t="str">
        <f>IF(E138="No","Pass","Fail")</f>
        <v>Fail</v>
      </c>
      <c r="H138" s="15">
        <f t="shared" si="6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20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fZp1URPjyUGR5jCdxNSHHwhIXrYyyXcP9hd28eG4Nr1M1mejrbJxR+YLz5kNDFfke9k4vc7OLvqFJBgNX5zHrQ==" saltValue="ELTkfep/jQP4HP4Wj2m1ZQ==" spinCount="100000" sheet="1" objects="1" scenarios="1"/>
  <mergeCells count="3">
    <mergeCell ref="D3:E3"/>
    <mergeCell ref="D50:E50"/>
    <mergeCell ref="D97:E97"/>
  </mergeCells>
  <dataValidations count="28">
    <dataValidation type="list" allowBlank="1" showInputMessage="1" showErrorMessage="1" sqref="E91 C44 E138">
      <formula1>Complies</formula1>
    </dataValidation>
    <dataValidation type="list" allowBlank="1" showInputMessage="1" showErrorMessage="1" sqref="C58 C105 C107 C110 C112 C114 C116 C69 C63 C65 C67 C60">
      <formula1>UCalcMethod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39 C42:C43 E137">
      <formula1>TotalUA</formula1>
    </dataValidation>
    <dataValidation type="list" allowBlank="1" showInputMessage="1" showErrorMessage="1" sqref="C41 E88">
      <formula1>OverallFenSHGC</formula1>
    </dataValidation>
    <dataValidation type="list" allowBlank="1" showInputMessage="1" showErrorMessage="1" sqref="C40 E87">
      <formula1>OverallFenU</formula1>
    </dataValidation>
    <dataValidation type="decimal" allowBlank="1" showInputMessage="1" showErrorMessage="1" sqref="D105 D63 D58 D60 C38 D107 D110 D65 D67 D69 D112 D114 D116">
      <formula1>0</formula1>
      <formula2>1</formula2>
    </dataValidation>
    <dataValidation type="decimal" allowBlank="1" showInputMessage="1" showErrorMessage="1" sqref="C37 D70 D59 D117 D64 D66 D68 D113 D111 D115 D106 D108:D109 C40:C41 D61:D62">
      <formula1>0</formula1>
      <formula2>2</formula2>
    </dataValidation>
    <dataValidation type="list" allowBlank="1" showInputMessage="1" showErrorMessage="1" sqref="C13 C16 C18 C20 C22 E65 E60 E69 E67 E63">
      <formula1>Wall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15 C17 C19 C21 C23 E66 E62 C111 E64 E117 E111 E108:E109 E113 E115 E68 C113 E70 C115 C117 C109">
      <formula1>Window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9 E56">
      <formula1>Floor</formula1>
    </dataValidation>
    <dataValidation type="list" allowBlank="1" showInputMessage="1" showErrorMessage="1" sqref="E125 E78 C31">
      <formula1>MechanicalVent</formula1>
    </dataValidation>
  </dataValidations>
  <pageMargins left="0.7" right="0.7" top="0.75" bottom="0.75" header="0.3" footer="0.3"/>
  <pageSetup scale="75" orientation="portrait" r:id="rId1"/>
  <rowBreaks count="2" manualBreakCount="2">
    <brk id="46" max="5" man="1"/>
    <brk id="9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zoomScaleNormal="100" zoomScaleSheetLayoutView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112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" thickBot="1" x14ac:dyDescent="0.35">
      <c r="B9" s="1" t="s">
        <v>0</v>
      </c>
      <c r="C9" s="34"/>
      <c r="D9" s="9" t="str">
        <f>IF(C9="Pass","Pass","Fail")</f>
        <v>Fail</v>
      </c>
      <c r="E9" s="11"/>
      <c r="H9" s="15">
        <f t="shared" ref="H9:H21" si="0">IF(OR(D9="Not applicable",D9="Software Doesn't Check",D9="Pass"),0,1)</f>
        <v>1</v>
      </c>
    </row>
    <row r="10" spans="1:8" ht="28.2" thickBot="1" x14ac:dyDescent="0.35">
      <c r="B10" s="2" t="s">
        <v>102</v>
      </c>
      <c r="C10" s="34"/>
      <c r="D10" s="9" t="str">
        <f t="shared" ref="D10:D23" si="1">IF(C10="Pass","Pass","Fail")</f>
        <v>Fail</v>
      </c>
      <c r="E10" s="11"/>
      <c r="H10" s="15">
        <f t="shared" si="0"/>
        <v>1</v>
      </c>
    </row>
    <row r="11" spans="1:8" ht="15.6" thickBot="1" x14ac:dyDescent="0.35">
      <c r="B11" s="2" t="s">
        <v>2</v>
      </c>
      <c r="C11" s="34"/>
      <c r="D11" s="9" t="str">
        <f t="shared" si="1"/>
        <v>Fail</v>
      </c>
      <c r="E11" s="11"/>
      <c r="H11" s="15">
        <f t="shared" si="0"/>
        <v>1</v>
      </c>
    </row>
    <row r="12" spans="1:8" ht="15" thickBot="1" x14ac:dyDescent="0.35">
      <c r="B12" s="2" t="s">
        <v>3</v>
      </c>
      <c r="C12" s="34"/>
      <c r="D12" s="9" t="str">
        <f t="shared" si="1"/>
        <v>Fail</v>
      </c>
      <c r="E12" s="11"/>
      <c r="H12" s="15">
        <f t="shared" si="0"/>
        <v>1</v>
      </c>
    </row>
    <row r="13" spans="1:8" ht="15.6" thickBot="1" x14ac:dyDescent="0.35">
      <c r="B13" s="2" t="s">
        <v>4</v>
      </c>
      <c r="C13" s="34"/>
      <c r="D13" s="9" t="str">
        <f t="shared" si="1"/>
        <v>Fail</v>
      </c>
      <c r="E13" s="11"/>
      <c r="H13" s="15">
        <f t="shared" si="0"/>
        <v>1</v>
      </c>
    </row>
    <row r="14" spans="1:8" ht="15" thickBot="1" x14ac:dyDescent="0.35">
      <c r="B14" s="2" t="s">
        <v>5</v>
      </c>
      <c r="C14" s="37" t="s">
        <v>67</v>
      </c>
      <c r="D14" s="9" t="s">
        <v>67</v>
      </c>
      <c r="E14" s="11"/>
      <c r="H14" s="15">
        <f t="shared" si="0"/>
        <v>0</v>
      </c>
    </row>
    <row r="15" spans="1:8" ht="28.2" thickBot="1" x14ac:dyDescent="0.35">
      <c r="B15" s="2" t="s">
        <v>6</v>
      </c>
      <c r="C15" s="37" t="s">
        <v>67</v>
      </c>
      <c r="D15" s="9" t="s">
        <v>67</v>
      </c>
      <c r="E15" s="11"/>
      <c r="H15" s="15">
        <f t="shared" si="0"/>
        <v>0</v>
      </c>
    </row>
    <row r="16" spans="1:8" ht="15" thickBot="1" x14ac:dyDescent="0.35">
      <c r="B16" s="2" t="s">
        <v>7</v>
      </c>
      <c r="C16" s="34"/>
      <c r="D16" s="9" t="str">
        <f t="shared" si="1"/>
        <v>Fail</v>
      </c>
      <c r="E16" s="11"/>
      <c r="H16" s="15">
        <f t="shared" si="0"/>
        <v>1</v>
      </c>
    </row>
    <row r="17" spans="2:8" ht="28.2" thickBot="1" x14ac:dyDescent="0.35">
      <c r="B17" s="2" t="s">
        <v>8</v>
      </c>
      <c r="C17" s="37" t="s">
        <v>67</v>
      </c>
      <c r="D17" s="9" t="s">
        <v>67</v>
      </c>
      <c r="E17" s="11"/>
      <c r="H17" s="15">
        <f t="shared" si="0"/>
        <v>0</v>
      </c>
    </row>
    <row r="18" spans="2:8" ht="15" thickBot="1" x14ac:dyDescent="0.35">
      <c r="B18" s="2" t="s">
        <v>9</v>
      </c>
      <c r="C18" s="34"/>
      <c r="D18" s="9" t="str">
        <f t="shared" si="1"/>
        <v>Fail</v>
      </c>
      <c r="E18" s="11"/>
      <c r="H18" s="15">
        <f t="shared" si="0"/>
        <v>1</v>
      </c>
    </row>
    <row r="19" spans="2:8" ht="28.2" thickBot="1" x14ac:dyDescent="0.35">
      <c r="B19" s="2" t="s">
        <v>10</v>
      </c>
      <c r="C19" s="37" t="s">
        <v>67</v>
      </c>
      <c r="D19" s="9" t="s">
        <v>67</v>
      </c>
      <c r="E19" s="11"/>
      <c r="H19" s="15">
        <f t="shared" si="0"/>
        <v>0</v>
      </c>
    </row>
    <row r="20" spans="2:8" ht="29.4" thickBot="1" x14ac:dyDescent="0.35">
      <c r="B20" s="2" t="s">
        <v>11</v>
      </c>
      <c r="C20" s="34"/>
      <c r="D20" s="9" t="str">
        <f t="shared" si="1"/>
        <v>Fail</v>
      </c>
      <c r="E20" s="11"/>
      <c r="H20" s="15">
        <f t="shared" si="0"/>
        <v>1</v>
      </c>
    </row>
    <row r="21" spans="2:8" ht="28.2" thickBot="1" x14ac:dyDescent="0.35">
      <c r="B21" s="2" t="s">
        <v>12</v>
      </c>
      <c r="C21" s="37" t="s">
        <v>67</v>
      </c>
      <c r="D21" s="9" t="s">
        <v>67</v>
      </c>
      <c r="E21" s="11"/>
      <c r="H21" s="15">
        <f t="shared" si="0"/>
        <v>0</v>
      </c>
    </row>
    <row r="22" spans="2:8" ht="15" thickBot="1" x14ac:dyDescent="0.35">
      <c r="B22" s="2" t="s">
        <v>13</v>
      </c>
      <c r="C22" s="34"/>
      <c r="D22" s="9" t="str">
        <f t="shared" si="1"/>
        <v>Fail</v>
      </c>
      <c r="E22" s="11"/>
      <c r="H22" s="15">
        <f>IF(OR(D22="Not applicable",D22="Software Doesn't Check",D22="Pass"),0,1)</f>
        <v>1</v>
      </c>
    </row>
    <row r="23" spans="2:8" ht="28.2" thickBot="1" x14ac:dyDescent="0.35">
      <c r="B23" s="2" t="s">
        <v>14</v>
      </c>
      <c r="C23" s="39" t="s">
        <v>67</v>
      </c>
      <c r="D23" s="9" t="str">
        <f t="shared" si="1"/>
        <v>Fail</v>
      </c>
      <c r="E23" s="11"/>
      <c r="H23" s="15">
        <f t="shared" ref="H23:H44" si="2">IF(OR(D23="Not applicable",D23="Software Doesn't Check",D23="Pass"),0,1)</f>
        <v>1</v>
      </c>
    </row>
    <row r="24" spans="2:8" ht="15" thickBot="1" x14ac:dyDescent="0.35">
      <c r="B24" s="2" t="s">
        <v>15</v>
      </c>
      <c r="C24" s="35"/>
      <c r="D24" s="9" t="str">
        <f>IF(C24="Pass","Pass",IF(C24="Not part of software","Software Doesn't Check","Fail"))</f>
        <v>Fail</v>
      </c>
      <c r="E24" s="11"/>
      <c r="H24" s="15">
        <f t="shared" si="2"/>
        <v>1</v>
      </c>
    </row>
    <row r="25" spans="2:8" ht="15" thickBot="1" x14ac:dyDescent="0.35">
      <c r="B25" s="2" t="s">
        <v>16</v>
      </c>
      <c r="C25" s="36"/>
      <c r="D25" s="9" t="str">
        <f t="shared" ref="D25:D36" si="3">IF(C25="Pass","Pass",IF(C25="Not part of software","Software Doesn't Check","Fail"))</f>
        <v>Fail</v>
      </c>
      <c r="E25" s="11"/>
      <c r="H25" s="15">
        <f t="shared" si="2"/>
        <v>1</v>
      </c>
    </row>
    <row r="26" spans="2:8" ht="15" thickBot="1" x14ac:dyDescent="0.35">
      <c r="B26" s="2" t="s">
        <v>17</v>
      </c>
      <c r="C26" s="34"/>
      <c r="D26" s="9" t="str">
        <f t="shared" si="3"/>
        <v>Fail</v>
      </c>
      <c r="E26" s="11"/>
      <c r="H26" s="15">
        <f t="shared" si="2"/>
        <v>1</v>
      </c>
    </row>
    <row r="27" spans="2:8" ht="15" thickBot="1" x14ac:dyDescent="0.35">
      <c r="B27" s="2" t="s">
        <v>18</v>
      </c>
      <c r="C27" s="34"/>
      <c r="D27" s="9" t="str">
        <f t="shared" si="3"/>
        <v>Fail</v>
      </c>
      <c r="E27" s="11"/>
      <c r="H27" s="15">
        <f t="shared" si="2"/>
        <v>1</v>
      </c>
    </row>
    <row r="28" spans="2:8" ht="15" thickBot="1" x14ac:dyDescent="0.35">
      <c r="B28" s="2" t="s">
        <v>19</v>
      </c>
      <c r="C28" s="34"/>
      <c r="D28" s="9" t="str">
        <f t="shared" si="3"/>
        <v>Fail</v>
      </c>
      <c r="E28" s="11"/>
      <c r="H28" s="15">
        <f t="shared" si="2"/>
        <v>1</v>
      </c>
    </row>
    <row r="29" spans="2:8" ht="15" thickBot="1" x14ac:dyDescent="0.35">
      <c r="B29" s="2" t="s">
        <v>20</v>
      </c>
      <c r="C29" s="34"/>
      <c r="D29" s="9" t="str">
        <f t="shared" si="3"/>
        <v>Fail</v>
      </c>
      <c r="E29" s="11"/>
      <c r="H29" s="15">
        <f t="shared" si="2"/>
        <v>1</v>
      </c>
    </row>
    <row r="30" spans="2:8" ht="15" thickBot="1" x14ac:dyDescent="0.35">
      <c r="B30" s="2" t="s">
        <v>21</v>
      </c>
      <c r="C30" s="34"/>
      <c r="D30" s="9" t="str">
        <f t="shared" si="3"/>
        <v>Fail</v>
      </c>
      <c r="E30" s="11"/>
      <c r="H30" s="15">
        <f t="shared" si="2"/>
        <v>1</v>
      </c>
    </row>
    <row r="31" spans="2:8" ht="15" thickBot="1" x14ac:dyDescent="0.35">
      <c r="B31" s="2" t="s">
        <v>22</v>
      </c>
      <c r="C31" s="34"/>
      <c r="D31" s="9" t="str">
        <f t="shared" si="3"/>
        <v>Fail</v>
      </c>
      <c r="E31" s="11"/>
      <c r="H31" s="15">
        <f t="shared" si="2"/>
        <v>1</v>
      </c>
    </row>
    <row r="32" spans="2:8" ht="15" thickBot="1" x14ac:dyDescent="0.35">
      <c r="B32" s="2" t="s">
        <v>23</v>
      </c>
      <c r="C32" s="34"/>
      <c r="D32" s="9" t="str">
        <f t="shared" si="3"/>
        <v>Fail</v>
      </c>
      <c r="E32" s="11"/>
      <c r="H32" s="15">
        <f t="shared" si="2"/>
        <v>1</v>
      </c>
    </row>
    <row r="33" spans="1:8" ht="15" thickBot="1" x14ac:dyDescent="0.35">
      <c r="B33" s="2" t="s">
        <v>24</v>
      </c>
      <c r="C33" s="34"/>
      <c r="D33" s="9" t="str">
        <f t="shared" si="3"/>
        <v>Fail</v>
      </c>
      <c r="E33" s="11"/>
      <c r="H33" s="15">
        <f t="shared" si="2"/>
        <v>1</v>
      </c>
    </row>
    <row r="34" spans="1:8" ht="15" thickBot="1" x14ac:dyDescent="0.35">
      <c r="B34" s="2" t="s">
        <v>25</v>
      </c>
      <c r="C34" s="34"/>
      <c r="D34" s="9" t="str">
        <f t="shared" si="3"/>
        <v>Fail</v>
      </c>
      <c r="E34" s="11"/>
      <c r="H34" s="15">
        <f t="shared" si="2"/>
        <v>1</v>
      </c>
    </row>
    <row r="35" spans="1:8" ht="15" thickBot="1" x14ac:dyDescent="0.35">
      <c r="B35" s="2" t="s">
        <v>26</v>
      </c>
      <c r="C35" s="34"/>
      <c r="D35" s="9" t="str">
        <f>IF(C35="Pass","Pass",IF(C35="Not part of software","Software Doesn't Check","Fail"))</f>
        <v>Fail</v>
      </c>
      <c r="E35" s="11"/>
      <c r="H35" s="15">
        <f t="shared" si="2"/>
        <v>1</v>
      </c>
    </row>
    <row r="36" spans="1:8" ht="15" thickBot="1" x14ac:dyDescent="0.35">
      <c r="B36" s="2" t="s">
        <v>27</v>
      </c>
      <c r="C36" s="34"/>
      <c r="D36" s="9" t="str">
        <f t="shared" si="3"/>
        <v>Fail</v>
      </c>
      <c r="E36" s="11"/>
      <c r="H36" s="15">
        <f t="shared" si="2"/>
        <v>1</v>
      </c>
    </row>
    <row r="37" spans="1:8" ht="28.2" thickBot="1" x14ac:dyDescent="0.35">
      <c r="B37" s="8" t="s">
        <v>131</v>
      </c>
      <c r="C37" s="34"/>
      <c r="D37" s="9" t="str">
        <f>IF(C37&gt;0.645,IF(C37&lt;=0.655,"Pass","Fail"),"Fail")</f>
        <v>Fail</v>
      </c>
      <c r="E37" s="12"/>
      <c r="H37" s="15">
        <f t="shared" si="2"/>
        <v>1</v>
      </c>
    </row>
    <row r="38" spans="1:8" ht="28.2" thickBot="1" x14ac:dyDescent="0.35">
      <c r="B38" s="8" t="s">
        <v>132</v>
      </c>
      <c r="C38" s="34"/>
      <c r="D38" s="9" t="str">
        <f>IF(C38&gt;0.245,IF(C38&lt;=0.255,"Pass","Fail"),"Fail")</f>
        <v>Fail</v>
      </c>
      <c r="E38" s="12"/>
      <c r="H38" s="15">
        <f t="shared" si="2"/>
        <v>1</v>
      </c>
    </row>
    <row r="39" spans="1:8" ht="15" thickBot="1" x14ac:dyDescent="0.35">
      <c r="B39" s="8" t="s">
        <v>76</v>
      </c>
      <c r="C39" s="37" t="s">
        <v>67</v>
      </c>
      <c r="D39" s="9" t="str">
        <f>IF(C39="Pass","Not applicable",IF(C39="Not applicable","Not applicable","Fail"))</f>
        <v>Not applicable</v>
      </c>
      <c r="E39" s="12"/>
      <c r="H39" s="15">
        <f t="shared" si="2"/>
        <v>0</v>
      </c>
    </row>
    <row r="40" spans="1:8" ht="28.2" thickBot="1" x14ac:dyDescent="0.35">
      <c r="B40" s="8" t="s">
        <v>133</v>
      </c>
      <c r="C40" s="34"/>
      <c r="D40" s="9" t="str">
        <f>IF(C40="Pass","Pass","Fail")</f>
        <v>Fail</v>
      </c>
      <c r="E40" s="11"/>
      <c r="H40" s="15">
        <f t="shared" si="2"/>
        <v>1</v>
      </c>
    </row>
    <row r="41" spans="1:8" ht="28.2" thickBot="1" x14ac:dyDescent="0.35">
      <c r="B41" s="8" t="s">
        <v>134</v>
      </c>
      <c r="C41" s="34"/>
      <c r="D41" s="9" t="str">
        <f>IF(C41="Pass","Pass","Fail")</f>
        <v>Fail</v>
      </c>
      <c r="E41" s="11"/>
      <c r="H41" s="15">
        <f t="shared" si="2"/>
        <v>1</v>
      </c>
    </row>
    <row r="42" spans="1:8" ht="15" thickBot="1" x14ac:dyDescent="0.35">
      <c r="B42" s="8" t="s">
        <v>85</v>
      </c>
      <c r="C42" s="39" t="s">
        <v>67</v>
      </c>
      <c r="D42" s="9" t="str">
        <f>IF(C42="Pass","Not applicable",IF(C42="Not applicable","Not applicable","Fail"))</f>
        <v>Not applicable</v>
      </c>
      <c r="E42" s="11"/>
      <c r="H42" s="15">
        <f t="shared" si="2"/>
        <v>0</v>
      </c>
    </row>
    <row r="43" spans="1:8" ht="15" thickBot="1" x14ac:dyDescent="0.35">
      <c r="B43" s="8" t="s">
        <v>77</v>
      </c>
      <c r="C43" s="39" t="s">
        <v>67</v>
      </c>
      <c r="D43" s="9" t="str">
        <f>IF(C43="Pass","Not applicable",IF(C43="Not applicable","Not applicable","Fail"))</f>
        <v>Not applicable</v>
      </c>
      <c r="H43" s="15">
        <f t="shared" si="2"/>
        <v>0</v>
      </c>
    </row>
    <row r="44" spans="1:8" ht="15" thickBot="1" x14ac:dyDescent="0.35">
      <c r="B44" s="8" t="s">
        <v>100</v>
      </c>
      <c r="C44" s="34"/>
      <c r="D44" s="9" t="str">
        <f>IF(C44="Pass","Pass","Fail")</f>
        <v>Fail</v>
      </c>
      <c r="H44" s="15">
        <f t="shared" si="2"/>
        <v>1</v>
      </c>
    </row>
    <row r="45" spans="1:8" ht="21.6" customHeight="1" x14ac:dyDescent="0.5">
      <c r="C45" s="21" t="s">
        <v>103</v>
      </c>
      <c r="D45" s="22" t="str">
        <f>IF(H45&gt;0,"FAIL","PASS")</f>
        <v>FAIL</v>
      </c>
      <c r="H45">
        <f xml:space="preserve"> SUM(H9:H44)</f>
        <v>28</v>
      </c>
    </row>
    <row r="46" spans="1:8" ht="7.8" customHeight="1" x14ac:dyDescent="0.3">
      <c r="A46" s="19"/>
      <c r="B46" s="19"/>
      <c r="C46" s="23"/>
      <c r="D46" s="24"/>
      <c r="E46" s="19"/>
      <c r="F46" s="19"/>
      <c r="G46" s="19"/>
    </row>
    <row r="47" spans="1:8" x14ac:dyDescent="0.3">
      <c r="C47" s="18"/>
      <c r="D47" s="17"/>
    </row>
    <row r="48" spans="1:8" ht="7.8" customHeight="1" x14ac:dyDescent="0.3">
      <c r="A48" s="4"/>
      <c r="B48" s="4"/>
      <c r="C48" s="4"/>
      <c r="D48" s="4"/>
      <c r="E48" s="4"/>
      <c r="F48" s="4"/>
      <c r="G48" s="4"/>
    </row>
    <row r="50" spans="2:8" x14ac:dyDescent="0.3">
      <c r="B50" t="s">
        <v>28</v>
      </c>
      <c r="C50" t="s">
        <v>30</v>
      </c>
      <c r="D50" s="49"/>
      <c r="E50" s="49"/>
    </row>
    <row r="51" spans="2:8" x14ac:dyDescent="0.3">
      <c r="B51" s="6" t="s">
        <v>81</v>
      </c>
    </row>
    <row r="52" spans="2:8" x14ac:dyDescent="0.3">
      <c r="B52" s="3" t="s">
        <v>124</v>
      </c>
      <c r="C52" s="3"/>
      <c r="D52" s="14" t="s">
        <v>90</v>
      </c>
      <c r="E52" s="14"/>
    </row>
    <row r="53" spans="2:8" x14ac:dyDescent="0.3">
      <c r="B53" s="5" t="s">
        <v>125</v>
      </c>
      <c r="C53" s="5"/>
      <c r="D53" s="5"/>
    </row>
    <row r="54" spans="2:8" x14ac:dyDescent="0.3">
      <c r="B54" s="6" t="s">
        <v>112</v>
      </c>
      <c r="C54" s="16" t="s">
        <v>82</v>
      </c>
      <c r="D54" s="6"/>
      <c r="E54" s="16" t="s">
        <v>94</v>
      </c>
      <c r="F54" s="16" t="s">
        <v>96</v>
      </c>
    </row>
    <row r="55" spans="2:8" ht="15" thickBot="1" x14ac:dyDescent="0.35">
      <c r="C55" s="16" t="s">
        <v>95</v>
      </c>
      <c r="D55" s="16" t="s">
        <v>82</v>
      </c>
      <c r="E55" s="16" t="s">
        <v>93</v>
      </c>
      <c r="F55" s="16" t="s">
        <v>97</v>
      </c>
    </row>
    <row r="56" spans="2:8" ht="15" thickBot="1" x14ac:dyDescent="0.35">
      <c r="B56" s="1" t="s">
        <v>0</v>
      </c>
      <c r="C56" s="37"/>
      <c r="D56" s="37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" t="s">
        <v>1</v>
      </c>
      <c r="C57" s="37"/>
      <c r="D57" s="37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" t="s">
        <v>2</v>
      </c>
      <c r="C58" s="34"/>
      <c r="D58" s="34"/>
      <c r="E58" s="34"/>
      <c r="F58" s="9" t="str">
        <f>IF(E58="Pass","Pass","Fail")</f>
        <v>Fail</v>
      </c>
      <c r="H58" s="15">
        <f t="shared" si="4"/>
        <v>1</v>
      </c>
    </row>
    <row r="59" spans="2:8" ht="15" thickBot="1" x14ac:dyDescent="0.35">
      <c r="B59" s="2" t="s">
        <v>3</v>
      </c>
      <c r="C59" s="37"/>
      <c r="D59" s="37">
        <v>0.75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" t="s">
        <v>4</v>
      </c>
      <c r="C60" s="34"/>
      <c r="D60" s="34"/>
      <c r="E60" s="34"/>
      <c r="F60" s="9" t="str">
        <f>IF(E60="Pass","Pass","Fail")</f>
        <v>Fail</v>
      </c>
      <c r="H60" s="15">
        <f t="shared" si="4"/>
        <v>1</v>
      </c>
    </row>
    <row r="61" spans="2:8" ht="15" thickBot="1" x14ac:dyDescent="0.35">
      <c r="B61" s="2" t="s">
        <v>5</v>
      </c>
      <c r="C61" s="37"/>
      <c r="D61" s="37">
        <v>0.65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" t="s">
        <v>6</v>
      </c>
      <c r="C62" s="37"/>
      <c r="D62" s="37">
        <v>0.65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" t="s">
        <v>7</v>
      </c>
      <c r="C63" s="34"/>
      <c r="D63" s="34"/>
      <c r="E63" s="34"/>
      <c r="F63" s="9" t="str">
        <f>IF(E63="Pass","Pass","Fail")</f>
        <v>Fail</v>
      </c>
      <c r="H63" s="15">
        <f t="shared" si="4"/>
        <v>1</v>
      </c>
    </row>
    <row r="64" spans="2:8" ht="28.2" thickBot="1" x14ac:dyDescent="0.35">
      <c r="B64" s="2" t="s">
        <v>8</v>
      </c>
      <c r="C64" s="37"/>
      <c r="D64" s="37">
        <v>0.65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" t="s">
        <v>9</v>
      </c>
      <c r="C65" s="34"/>
      <c r="D65" s="34"/>
      <c r="E65" s="34"/>
      <c r="F65" s="9" t="str">
        <f>IF(E65="Pass","Pass","Fail")</f>
        <v>Fail</v>
      </c>
      <c r="H65" s="15">
        <f t="shared" si="4"/>
        <v>1</v>
      </c>
    </row>
    <row r="66" spans="2:8" ht="28.2" thickBot="1" x14ac:dyDescent="0.35">
      <c r="B66" s="2" t="s">
        <v>10</v>
      </c>
      <c r="C66" s="37"/>
      <c r="D66" s="37">
        <v>0.65</v>
      </c>
      <c r="E66" s="37" t="s">
        <v>67</v>
      </c>
      <c r="F66" s="9" t="s">
        <v>67</v>
      </c>
      <c r="H66" s="15">
        <f t="shared" si="4"/>
        <v>0</v>
      </c>
    </row>
    <row r="67" spans="2:8" ht="29.4" thickBot="1" x14ac:dyDescent="0.35">
      <c r="B67" s="2" t="s">
        <v>11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" t="s">
        <v>12</v>
      </c>
      <c r="C68" s="37"/>
      <c r="D68" s="37">
        <v>0.65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" t="s">
        <v>13</v>
      </c>
      <c r="C69" s="34"/>
      <c r="D69" s="34"/>
      <c r="E69" s="34"/>
      <c r="F69" s="9" t="str">
        <f>IF(E69="Pass","Pass","Fail")</f>
        <v>Fail</v>
      </c>
      <c r="H69" s="15">
        <f t="shared" si="4"/>
        <v>1</v>
      </c>
    </row>
    <row r="70" spans="2:8" ht="28.2" thickBot="1" x14ac:dyDescent="0.35">
      <c r="B70" s="2" t="s">
        <v>14</v>
      </c>
      <c r="C70" s="37"/>
      <c r="D70" s="37">
        <v>0.65</v>
      </c>
      <c r="E70" s="37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" t="s">
        <v>15</v>
      </c>
      <c r="C71" s="37"/>
      <c r="D71" s="37"/>
      <c r="E71" s="38"/>
      <c r="F71" s="9" t="str">
        <f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" t="s">
        <v>16</v>
      </c>
      <c r="C72" s="37"/>
      <c r="D72" s="37"/>
      <c r="E72" s="36"/>
      <c r="F72" s="9" t="str">
        <f>IF(E72="Pass","Pass",IF(E72="Not part of software","Software Doesn't Check","Fail"))</f>
        <v>Fail</v>
      </c>
      <c r="H72" s="15">
        <f t="shared" si="4"/>
        <v>1</v>
      </c>
    </row>
    <row r="73" spans="2:8" ht="15" thickBot="1" x14ac:dyDescent="0.35">
      <c r="B73" s="2" t="s">
        <v>17</v>
      </c>
      <c r="C73" s="37"/>
      <c r="D73" s="37"/>
      <c r="E73" s="38"/>
      <c r="F73" s="9" t="str">
        <f>IF(E73="Pass","Pass",IF(E73="Not part of software","Software Doesn't Check","Fail"))</f>
        <v>Fail</v>
      </c>
      <c r="H73" s="15">
        <f t="shared" si="4"/>
        <v>1</v>
      </c>
    </row>
    <row r="74" spans="2:8" ht="15" thickBot="1" x14ac:dyDescent="0.35">
      <c r="B74" s="2" t="s">
        <v>18</v>
      </c>
      <c r="C74" s="37"/>
      <c r="D74" s="37"/>
      <c r="E74" s="38"/>
      <c r="F74" s="9" t="str">
        <f>IF(E74="Pass","Pass",IF(E74="Not part of software","Software Doesn't Check","Fail"))</f>
        <v>Fail</v>
      </c>
      <c r="H74" s="15">
        <f t="shared" si="4"/>
        <v>1</v>
      </c>
    </row>
    <row r="75" spans="2:8" ht="15" thickBot="1" x14ac:dyDescent="0.35">
      <c r="B75" s="2" t="s">
        <v>19</v>
      </c>
      <c r="C75" s="37"/>
      <c r="D75" s="37"/>
      <c r="E75" s="38"/>
      <c r="F75" s="9" t="str">
        <f>IF(E75="Pass","Pass",IF(E75="Not part of software","Software Doesn't Check","Fail"))</f>
        <v>Fail</v>
      </c>
      <c r="H75" s="15">
        <f t="shared" si="4"/>
        <v>1</v>
      </c>
    </row>
    <row r="76" spans="2:8" ht="15" thickBot="1" x14ac:dyDescent="0.35">
      <c r="B76" s="2" t="s">
        <v>20</v>
      </c>
      <c r="C76" s="37"/>
      <c r="D76" s="37"/>
      <c r="E76" s="38"/>
      <c r="F76" s="9" t="str">
        <f>IF(E76="Pass","Pass",IF(R76="Not part of software","Software Doesn't Check","Fail"))</f>
        <v>Fail</v>
      </c>
      <c r="H76" s="15">
        <f t="shared" si="4"/>
        <v>1</v>
      </c>
    </row>
    <row r="77" spans="2:8" ht="15" thickBot="1" x14ac:dyDescent="0.35">
      <c r="B77" s="2" t="s">
        <v>21</v>
      </c>
      <c r="C77" s="37"/>
      <c r="D77" s="37"/>
      <c r="E77" s="38"/>
      <c r="F77" s="9" t="str">
        <f t="shared" ref="F77:F82" si="5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" t="s">
        <v>22</v>
      </c>
      <c r="C78" s="37"/>
      <c r="D78" s="37"/>
      <c r="E78" s="34"/>
      <c r="F78" s="9" t="str">
        <f t="shared" si="5"/>
        <v>Fail</v>
      </c>
      <c r="H78" s="15">
        <f t="shared" si="4"/>
        <v>1</v>
      </c>
    </row>
    <row r="79" spans="2:8" ht="15" thickBot="1" x14ac:dyDescent="0.35">
      <c r="B79" s="2" t="s">
        <v>23</v>
      </c>
      <c r="C79" s="37"/>
      <c r="D79" s="37"/>
      <c r="E79" s="38"/>
      <c r="F79" s="9" t="str">
        <f t="shared" si="5"/>
        <v>Fail</v>
      </c>
      <c r="H79" s="15">
        <f t="shared" si="4"/>
        <v>1</v>
      </c>
    </row>
    <row r="80" spans="2:8" ht="15" thickBot="1" x14ac:dyDescent="0.35">
      <c r="B80" s="2" t="s">
        <v>24</v>
      </c>
      <c r="C80" s="37"/>
      <c r="D80" s="37"/>
      <c r="E80" s="38"/>
      <c r="F80" s="9" t="str">
        <f t="shared" si="5"/>
        <v>Fail</v>
      </c>
      <c r="H80" s="15">
        <f t="shared" si="4"/>
        <v>1</v>
      </c>
    </row>
    <row r="81" spans="1:8" ht="15" thickBot="1" x14ac:dyDescent="0.35">
      <c r="B81" s="2" t="s">
        <v>25</v>
      </c>
      <c r="C81" s="37"/>
      <c r="D81" s="37"/>
      <c r="E81" s="38"/>
      <c r="F81" s="9" t="str">
        <f t="shared" si="5"/>
        <v>Fail</v>
      </c>
      <c r="H81" s="15">
        <f t="shared" si="4"/>
        <v>1</v>
      </c>
    </row>
    <row r="82" spans="1:8" ht="15" thickBot="1" x14ac:dyDescent="0.35">
      <c r="B82" s="2" t="s">
        <v>26</v>
      </c>
      <c r="C82" s="37"/>
      <c r="D82" s="37"/>
      <c r="E82" s="38"/>
      <c r="F82" s="9" t="str">
        <f t="shared" si="5"/>
        <v>Fail</v>
      </c>
      <c r="H82" s="15">
        <f t="shared" si="4"/>
        <v>1</v>
      </c>
    </row>
    <row r="83" spans="1:8" ht="15" thickBot="1" x14ac:dyDescent="0.35">
      <c r="B83" s="2" t="s">
        <v>27</v>
      </c>
      <c r="C83" s="37"/>
      <c r="D83" s="37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8" t="s">
        <v>131</v>
      </c>
      <c r="C84" s="37"/>
      <c r="D84" s="37"/>
      <c r="E84" s="34"/>
      <c r="F84" s="9" t="str">
        <f>IF(E84&gt;0.645,IF(E84&lt;=0.655,"Pass","Fail"),"Fail")</f>
        <v>Fail</v>
      </c>
      <c r="H84" s="15">
        <f t="shared" si="4"/>
        <v>1</v>
      </c>
    </row>
    <row r="85" spans="1:8" ht="28.2" thickBot="1" x14ac:dyDescent="0.35">
      <c r="B85" s="8" t="s">
        <v>132</v>
      </c>
      <c r="C85" s="37"/>
      <c r="D85" s="37"/>
      <c r="E85" s="34"/>
      <c r="F85" s="9" t="str">
        <f>IF(E85&gt;0.245,IF(E85&lt;=0.255,"Pass","Fail"),"Fail")</f>
        <v>Fail</v>
      </c>
      <c r="H85" s="15">
        <f t="shared" si="4"/>
        <v>1</v>
      </c>
    </row>
    <row r="86" spans="1:8" ht="15" thickBot="1" x14ac:dyDescent="0.35">
      <c r="B86" s="8" t="s">
        <v>76</v>
      </c>
      <c r="C86" s="37"/>
      <c r="D86" s="37"/>
      <c r="E86" s="37" t="s">
        <v>67</v>
      </c>
      <c r="F86" s="9" t="s">
        <v>67</v>
      </c>
      <c r="H86" s="15">
        <f t="shared" si="4"/>
        <v>0</v>
      </c>
    </row>
    <row r="87" spans="1:8" ht="28.2" thickBot="1" x14ac:dyDescent="0.35">
      <c r="B87" s="8" t="s">
        <v>133</v>
      </c>
      <c r="C87" s="37"/>
      <c r="D87" s="37"/>
      <c r="E87" s="34"/>
      <c r="F87" s="9" t="str">
        <f>IF(C87="Pass","Pass","Fail")</f>
        <v>Fail</v>
      </c>
      <c r="H87" s="15">
        <f t="shared" si="4"/>
        <v>1</v>
      </c>
    </row>
    <row r="88" spans="1:8" ht="28.2" thickBot="1" x14ac:dyDescent="0.35">
      <c r="B88" s="8" t="s">
        <v>134</v>
      </c>
      <c r="C88" s="37"/>
      <c r="D88" s="37"/>
      <c r="E88" s="34"/>
      <c r="F88" s="9" t="str">
        <f>IF(C88="Pass","Pass","Fail")</f>
        <v>Fail</v>
      </c>
      <c r="H88" s="15">
        <f t="shared" si="4"/>
        <v>1</v>
      </c>
    </row>
    <row r="89" spans="1:8" ht="15" customHeight="1" thickBot="1" x14ac:dyDescent="0.35">
      <c r="B89" s="8" t="s">
        <v>83</v>
      </c>
      <c r="C89" s="37"/>
      <c r="D89" s="37"/>
      <c r="E89" s="37" t="s">
        <v>67</v>
      </c>
      <c r="F89" s="9" t="s">
        <v>67</v>
      </c>
      <c r="H89" s="15">
        <f t="shared" si="4"/>
        <v>0</v>
      </c>
    </row>
    <row r="90" spans="1:8" ht="15" thickBot="1" x14ac:dyDescent="0.35">
      <c r="B90" s="8" t="s">
        <v>77</v>
      </c>
      <c r="C90" s="37"/>
      <c r="D90" s="37"/>
      <c r="E90" s="37" t="s">
        <v>67</v>
      </c>
      <c r="F90" s="9" t="s">
        <v>67</v>
      </c>
      <c r="H90" s="15">
        <f t="shared" si="4"/>
        <v>0</v>
      </c>
    </row>
    <row r="91" spans="1:8" ht="15" thickBot="1" x14ac:dyDescent="0.35">
      <c r="B91" s="8" t="s">
        <v>100</v>
      </c>
      <c r="C91" s="37"/>
      <c r="D91" s="37"/>
      <c r="E91" s="34" t="s">
        <v>138</v>
      </c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C92" s="44"/>
      <c r="D92" s="44"/>
      <c r="E92" s="42" t="s">
        <v>91</v>
      </c>
      <c r="F92" s="22" t="str">
        <f>IF(H92&gt;0,"FAIL","PASS")</f>
        <v>FAIL</v>
      </c>
      <c r="H92">
        <f xml:space="preserve"> SUM(H56:H91)</f>
        <v>27</v>
      </c>
    </row>
    <row r="93" spans="1:8" ht="7.8" customHeight="1" x14ac:dyDescent="0.3">
      <c r="A93" s="4"/>
      <c r="B93" s="4"/>
      <c r="C93" s="43"/>
      <c r="D93" s="43"/>
      <c r="E93" s="43"/>
      <c r="F93" s="4"/>
    </row>
    <row r="94" spans="1:8" x14ac:dyDescent="0.3">
      <c r="C94" s="44"/>
      <c r="D94" s="44"/>
      <c r="E94" s="44"/>
    </row>
    <row r="95" spans="1:8" ht="7.8" customHeight="1" x14ac:dyDescent="0.3">
      <c r="A95" s="20"/>
      <c r="B95" s="20"/>
      <c r="C95" s="45"/>
      <c r="D95" s="45"/>
      <c r="E95" s="45"/>
      <c r="F95" s="20"/>
    </row>
    <row r="96" spans="1:8" x14ac:dyDescent="0.3">
      <c r="C96" s="44"/>
      <c r="D96" s="44"/>
      <c r="E96" s="44"/>
    </row>
    <row r="97" spans="2:8" x14ac:dyDescent="0.3">
      <c r="B97" t="s">
        <v>28</v>
      </c>
      <c r="C97" s="44" t="s">
        <v>30</v>
      </c>
      <c r="D97" s="40"/>
      <c r="E97" s="40"/>
    </row>
    <row r="98" spans="2:8" x14ac:dyDescent="0.3">
      <c r="B98" s="6" t="s">
        <v>84</v>
      </c>
      <c r="C98" s="44"/>
      <c r="D98" s="44"/>
      <c r="E98" s="44"/>
    </row>
    <row r="99" spans="2:8" x14ac:dyDescent="0.3">
      <c r="B99" s="3" t="s">
        <v>124</v>
      </c>
      <c r="C99" s="46"/>
      <c r="D99" s="47" t="s">
        <v>90</v>
      </c>
      <c r="E99" s="47"/>
    </row>
    <row r="100" spans="2:8" x14ac:dyDescent="0.3">
      <c r="B100" s="5" t="s">
        <v>125</v>
      </c>
      <c r="C100" s="58"/>
      <c r="D100" s="58"/>
      <c r="E100" s="44"/>
    </row>
    <row r="101" spans="2:8" x14ac:dyDescent="0.3">
      <c r="B101" s="6" t="s">
        <v>112</v>
      </c>
      <c r="C101" s="48" t="s">
        <v>82</v>
      </c>
      <c r="D101" s="48"/>
      <c r="E101" s="48" t="s">
        <v>94</v>
      </c>
      <c r="F101" s="16" t="s">
        <v>96</v>
      </c>
    </row>
    <row r="102" spans="2:8" ht="15" thickBot="1" x14ac:dyDescent="0.35">
      <c r="C102" s="48" t="s">
        <v>95</v>
      </c>
      <c r="D102" s="48" t="s">
        <v>82</v>
      </c>
      <c r="E102" s="48" t="s">
        <v>93</v>
      </c>
      <c r="F102" s="16" t="s">
        <v>98</v>
      </c>
    </row>
    <row r="103" spans="2:8" ht="15" thickBot="1" x14ac:dyDescent="0.35">
      <c r="B103" s="1" t="s">
        <v>0</v>
      </c>
      <c r="C103" s="37"/>
      <c r="D103" s="37"/>
      <c r="E103" s="37" t="s">
        <v>67</v>
      </c>
      <c r="F103" s="9" t="s">
        <v>67</v>
      </c>
      <c r="H103" s="15">
        <f t="shared" ref="H103:H138" si="6">IF(OR(F103="Not applicable",F103="Software Doesn't Check",F103="Pass"),0,1)</f>
        <v>0</v>
      </c>
    </row>
    <row r="104" spans="2:8" ht="28.2" thickBot="1" x14ac:dyDescent="0.35">
      <c r="B104" s="2" t="s">
        <v>1</v>
      </c>
      <c r="C104" s="37"/>
      <c r="D104" s="37"/>
      <c r="E104" s="37" t="s">
        <v>67</v>
      </c>
      <c r="F104" s="9" t="s">
        <v>67</v>
      </c>
      <c r="H104" s="15">
        <f t="shared" si="6"/>
        <v>0</v>
      </c>
    </row>
    <row r="105" spans="2:8" ht="15.6" thickBot="1" x14ac:dyDescent="0.35">
      <c r="B105" s="2" t="s">
        <v>2</v>
      </c>
      <c r="C105" s="34"/>
      <c r="D105" s="34"/>
      <c r="E105" s="37" t="s">
        <v>67</v>
      </c>
      <c r="F105" s="9" t="s">
        <v>67</v>
      </c>
      <c r="H105" s="15">
        <f t="shared" si="6"/>
        <v>0</v>
      </c>
    </row>
    <row r="106" spans="2:8" ht="15" thickBot="1" x14ac:dyDescent="0.35">
      <c r="B106" s="2" t="s">
        <v>3</v>
      </c>
      <c r="C106" s="37"/>
      <c r="D106" s="37">
        <v>0.75</v>
      </c>
      <c r="E106" s="34"/>
      <c r="F106" s="9" t="str">
        <f>IF(E106="Pass","Pass","Fail")</f>
        <v>Fail</v>
      </c>
      <c r="H106" s="15">
        <f t="shared" si="6"/>
        <v>1</v>
      </c>
    </row>
    <row r="107" spans="2:8" ht="15.6" thickBot="1" x14ac:dyDescent="0.35">
      <c r="B107" s="2" t="s">
        <v>4</v>
      </c>
      <c r="C107" s="34"/>
      <c r="D107" s="34"/>
      <c r="E107" s="37" t="s">
        <v>67</v>
      </c>
      <c r="F107" s="9" t="s">
        <v>67</v>
      </c>
      <c r="H107" s="15">
        <f t="shared" si="6"/>
        <v>0</v>
      </c>
    </row>
    <row r="108" spans="2:8" ht="15" thickBot="1" x14ac:dyDescent="0.35">
      <c r="B108" s="2" t="s">
        <v>5</v>
      </c>
      <c r="C108" s="37"/>
      <c r="D108" s="37">
        <v>0.65</v>
      </c>
      <c r="E108" s="37" t="s">
        <v>67</v>
      </c>
      <c r="F108" s="9" t="s">
        <v>67</v>
      </c>
      <c r="H108" s="15">
        <f t="shared" si="6"/>
        <v>0</v>
      </c>
    </row>
    <row r="109" spans="2:8" ht="28.2" thickBot="1" x14ac:dyDescent="0.35">
      <c r="B109" s="2" t="s">
        <v>6</v>
      </c>
      <c r="C109" s="37"/>
      <c r="D109" s="37">
        <v>0.65</v>
      </c>
      <c r="E109" s="37" t="s">
        <v>67</v>
      </c>
      <c r="F109" s="9" t="s">
        <v>67</v>
      </c>
      <c r="H109" s="15">
        <f t="shared" si="6"/>
        <v>0</v>
      </c>
    </row>
    <row r="110" spans="2:8" ht="15" thickBot="1" x14ac:dyDescent="0.35">
      <c r="B110" s="2" t="s">
        <v>7</v>
      </c>
      <c r="C110" s="34"/>
      <c r="D110" s="34"/>
      <c r="E110" s="37" t="s">
        <v>67</v>
      </c>
      <c r="F110" s="9" t="s">
        <v>67</v>
      </c>
      <c r="H110" s="15">
        <f t="shared" si="6"/>
        <v>0</v>
      </c>
    </row>
    <row r="111" spans="2:8" ht="28.2" thickBot="1" x14ac:dyDescent="0.35">
      <c r="B111" s="2" t="s">
        <v>8</v>
      </c>
      <c r="C111" s="37"/>
      <c r="D111" s="37">
        <v>0.65</v>
      </c>
      <c r="E111" s="37" t="s">
        <v>67</v>
      </c>
      <c r="F111" s="9" t="s">
        <v>67</v>
      </c>
      <c r="H111" s="15">
        <f t="shared" si="6"/>
        <v>0</v>
      </c>
    </row>
    <row r="112" spans="2:8" ht="15" thickBot="1" x14ac:dyDescent="0.35">
      <c r="B112" s="2" t="s">
        <v>9</v>
      </c>
      <c r="C112" s="34"/>
      <c r="D112" s="34"/>
      <c r="E112" s="37" t="s">
        <v>67</v>
      </c>
      <c r="F112" s="9" t="s">
        <v>67</v>
      </c>
      <c r="H112" s="15">
        <f t="shared" si="6"/>
        <v>0</v>
      </c>
    </row>
    <row r="113" spans="2:8" ht="28.2" thickBot="1" x14ac:dyDescent="0.35">
      <c r="B113" s="2" t="s">
        <v>10</v>
      </c>
      <c r="C113" s="37"/>
      <c r="D113" s="37">
        <v>0.65</v>
      </c>
      <c r="E113" s="37" t="s">
        <v>67</v>
      </c>
      <c r="F113" s="9" t="s">
        <v>67</v>
      </c>
      <c r="H113" s="15">
        <f t="shared" si="6"/>
        <v>0</v>
      </c>
    </row>
    <row r="114" spans="2:8" ht="29.4" thickBot="1" x14ac:dyDescent="0.35">
      <c r="B114" s="2" t="s">
        <v>11</v>
      </c>
      <c r="C114" s="34"/>
      <c r="D114" s="34"/>
      <c r="E114" s="37" t="s">
        <v>67</v>
      </c>
      <c r="F114" s="9" t="s">
        <v>67</v>
      </c>
      <c r="H114" s="15">
        <f t="shared" si="6"/>
        <v>0</v>
      </c>
    </row>
    <row r="115" spans="2:8" ht="28.2" thickBot="1" x14ac:dyDescent="0.35">
      <c r="B115" s="2" t="s">
        <v>12</v>
      </c>
      <c r="C115" s="37"/>
      <c r="D115" s="37">
        <v>0.65</v>
      </c>
      <c r="E115" s="37" t="s">
        <v>67</v>
      </c>
      <c r="F115" s="9" t="s">
        <v>67</v>
      </c>
      <c r="H115" s="15">
        <f t="shared" si="6"/>
        <v>0</v>
      </c>
    </row>
    <row r="116" spans="2:8" ht="15" thickBot="1" x14ac:dyDescent="0.35">
      <c r="B116" s="2" t="s">
        <v>13</v>
      </c>
      <c r="C116" s="34"/>
      <c r="D116" s="34"/>
      <c r="E116" s="37" t="s">
        <v>67</v>
      </c>
      <c r="F116" s="9" t="s">
        <v>67</v>
      </c>
      <c r="H116" s="15">
        <f t="shared" si="6"/>
        <v>0</v>
      </c>
    </row>
    <row r="117" spans="2:8" ht="28.2" thickBot="1" x14ac:dyDescent="0.35">
      <c r="B117" s="2" t="s">
        <v>14</v>
      </c>
      <c r="C117" s="37"/>
      <c r="D117" s="37">
        <v>0.65</v>
      </c>
      <c r="E117" s="37" t="s">
        <v>67</v>
      </c>
      <c r="F117" s="9" t="s">
        <v>67</v>
      </c>
      <c r="H117" s="15">
        <f t="shared" si="6"/>
        <v>0</v>
      </c>
    </row>
    <row r="118" spans="2:8" ht="15" thickBot="1" x14ac:dyDescent="0.35">
      <c r="B118" s="2" t="s">
        <v>15</v>
      </c>
      <c r="C118" s="37"/>
      <c r="D118" s="37"/>
      <c r="E118" s="38"/>
      <c r="F118" s="9" t="str">
        <f>IF(E118="Pass","Pass",IF(E118="Not part of software","Software Doesn't Check","Fail"))</f>
        <v>Fail</v>
      </c>
      <c r="H118" s="15">
        <f t="shared" si="6"/>
        <v>1</v>
      </c>
    </row>
    <row r="119" spans="2:8" ht="15" thickBot="1" x14ac:dyDescent="0.35">
      <c r="B119" s="2" t="s">
        <v>16</v>
      </c>
      <c r="C119" s="37"/>
      <c r="D119" s="37"/>
      <c r="E119" s="36"/>
      <c r="F119" s="9" t="str">
        <f>IF(E119="Pass","Pass",IF(E119="Not part of software","Software Doesn't Check","Fail"))</f>
        <v>Fail</v>
      </c>
      <c r="H119" s="15">
        <f t="shared" si="6"/>
        <v>1</v>
      </c>
    </row>
    <row r="120" spans="2:8" ht="15" thickBot="1" x14ac:dyDescent="0.35">
      <c r="B120" s="2" t="s">
        <v>17</v>
      </c>
      <c r="C120" s="37"/>
      <c r="D120" s="37"/>
      <c r="E120" s="38"/>
      <c r="F120" s="9" t="str">
        <f>IF(E120="Pass","Pass",IF(E120="Not part of software","Software Doesn't Check","Fail"))</f>
        <v>Fail</v>
      </c>
      <c r="H120" s="15">
        <f t="shared" si="6"/>
        <v>1</v>
      </c>
    </row>
    <row r="121" spans="2:8" ht="15" thickBot="1" x14ac:dyDescent="0.35">
      <c r="B121" s="2" t="s">
        <v>18</v>
      </c>
      <c r="C121" s="37"/>
      <c r="D121" s="37"/>
      <c r="E121" s="38"/>
      <c r="F121" s="9" t="str">
        <f>IF(E121="Pass","Pass",IF(E121="Not part of software","Software Doesn't Check","Fail"))</f>
        <v>Fail</v>
      </c>
      <c r="H121" s="15">
        <f t="shared" si="6"/>
        <v>1</v>
      </c>
    </row>
    <row r="122" spans="2:8" ht="15" thickBot="1" x14ac:dyDescent="0.35">
      <c r="B122" s="2" t="s">
        <v>19</v>
      </c>
      <c r="C122" s="37"/>
      <c r="D122" s="37"/>
      <c r="E122" s="38"/>
      <c r="F122" s="9" t="str">
        <f>IF(E122="Pass","Pass",IF(E122="Not part of software","Software Doesn't Check","Fail"))</f>
        <v>Fail</v>
      </c>
      <c r="H122" s="15">
        <f t="shared" si="6"/>
        <v>1</v>
      </c>
    </row>
    <row r="123" spans="2:8" ht="15" thickBot="1" x14ac:dyDescent="0.35">
      <c r="B123" s="2" t="s">
        <v>20</v>
      </c>
      <c r="C123" s="37"/>
      <c r="D123" s="37"/>
      <c r="E123" s="38"/>
      <c r="F123" s="9" t="str">
        <f>IF(E123="Pass","Pass",IF(R123="Not part of software","Software Doesn't Check","Fail"))</f>
        <v>Fail</v>
      </c>
      <c r="H123" s="15">
        <f t="shared" si="6"/>
        <v>1</v>
      </c>
    </row>
    <row r="124" spans="2:8" ht="15" thickBot="1" x14ac:dyDescent="0.35">
      <c r="B124" s="2" t="s">
        <v>21</v>
      </c>
      <c r="C124" s="37"/>
      <c r="D124" s="37"/>
      <c r="E124" s="38"/>
      <c r="F124" s="9" t="str">
        <f t="shared" ref="F124:F129" si="7">IF(E124="Pass","Pass",IF(E124="Not part of software","Software Doesn't Check","Fail"))</f>
        <v>Fail</v>
      </c>
      <c r="H124" s="15">
        <f t="shared" si="6"/>
        <v>1</v>
      </c>
    </row>
    <row r="125" spans="2:8" ht="15" thickBot="1" x14ac:dyDescent="0.35">
      <c r="B125" s="2" t="s">
        <v>22</v>
      </c>
      <c r="C125" s="37"/>
      <c r="D125" s="37"/>
      <c r="E125" s="34"/>
      <c r="F125" s="9" t="str">
        <f t="shared" si="7"/>
        <v>Fail</v>
      </c>
      <c r="H125" s="15">
        <f t="shared" si="6"/>
        <v>1</v>
      </c>
    </row>
    <row r="126" spans="2:8" ht="15" thickBot="1" x14ac:dyDescent="0.35">
      <c r="B126" s="2" t="s">
        <v>23</v>
      </c>
      <c r="C126" s="37"/>
      <c r="D126" s="37"/>
      <c r="E126" s="38"/>
      <c r="F126" s="9" t="str">
        <f t="shared" si="7"/>
        <v>Fail</v>
      </c>
      <c r="H126" s="15">
        <f t="shared" si="6"/>
        <v>1</v>
      </c>
    </row>
    <row r="127" spans="2:8" ht="15" thickBot="1" x14ac:dyDescent="0.35">
      <c r="B127" s="2" t="s">
        <v>24</v>
      </c>
      <c r="C127" s="37"/>
      <c r="D127" s="37"/>
      <c r="E127" s="38"/>
      <c r="F127" s="9" t="str">
        <f t="shared" si="7"/>
        <v>Fail</v>
      </c>
      <c r="H127" s="15">
        <f t="shared" si="6"/>
        <v>1</v>
      </c>
    </row>
    <row r="128" spans="2:8" ht="15" thickBot="1" x14ac:dyDescent="0.35">
      <c r="B128" s="2" t="s">
        <v>25</v>
      </c>
      <c r="C128" s="37"/>
      <c r="D128" s="37"/>
      <c r="E128" s="38"/>
      <c r="F128" s="9" t="str">
        <f t="shared" si="7"/>
        <v>Fail</v>
      </c>
      <c r="H128" s="15">
        <f t="shared" si="6"/>
        <v>1</v>
      </c>
    </row>
    <row r="129" spans="1:8" ht="15" thickBot="1" x14ac:dyDescent="0.35">
      <c r="B129" s="2" t="s">
        <v>26</v>
      </c>
      <c r="C129" s="37"/>
      <c r="D129" s="37"/>
      <c r="E129" s="38"/>
      <c r="F129" s="9" t="str">
        <f t="shared" si="7"/>
        <v>Fail</v>
      </c>
      <c r="H129" s="15">
        <f t="shared" si="6"/>
        <v>1</v>
      </c>
    </row>
    <row r="130" spans="1:8" ht="15" thickBot="1" x14ac:dyDescent="0.35">
      <c r="B130" s="2" t="s">
        <v>27</v>
      </c>
      <c r="C130" s="37"/>
      <c r="D130" s="37"/>
      <c r="E130" s="38"/>
      <c r="F130" s="9" t="str">
        <f>IF(E130="Pass","Pass",IF(E130="Not part of software","Software Doesn't Check","Fail"))</f>
        <v>Fail</v>
      </c>
      <c r="H130" s="15">
        <f t="shared" si="6"/>
        <v>1</v>
      </c>
    </row>
    <row r="131" spans="1:8" ht="28.2" thickBot="1" x14ac:dyDescent="0.35">
      <c r="B131" s="8" t="s">
        <v>131</v>
      </c>
      <c r="C131" s="37"/>
      <c r="D131" s="37"/>
      <c r="E131" s="37"/>
      <c r="F131" s="9" t="s">
        <v>67</v>
      </c>
      <c r="H131" s="15">
        <f t="shared" si="6"/>
        <v>0</v>
      </c>
    </row>
    <row r="132" spans="1:8" ht="28.2" thickBot="1" x14ac:dyDescent="0.35">
      <c r="B132" s="8" t="s">
        <v>132</v>
      </c>
      <c r="C132" s="37"/>
      <c r="D132" s="37"/>
      <c r="E132" s="34"/>
      <c r="F132" s="9" t="str">
        <f>IF(E132&gt;0.245,IF(E132&lt;=0.255,"Pass","Fail"),"Fail")</f>
        <v>Fail</v>
      </c>
      <c r="H132" s="15">
        <f t="shared" si="6"/>
        <v>1</v>
      </c>
    </row>
    <row r="133" spans="1:8" ht="15" thickBot="1" x14ac:dyDescent="0.35">
      <c r="B133" s="8" t="s">
        <v>76</v>
      </c>
      <c r="C133" s="37"/>
      <c r="D133" s="37"/>
      <c r="E133" s="34"/>
      <c r="F133" s="9" t="str">
        <f>IF(E133&gt;=466.8,IF(E133&lt;=485.9,"Pass","Fail"),"Fail")</f>
        <v>Fail</v>
      </c>
      <c r="H133" s="15">
        <f t="shared" si="6"/>
        <v>1</v>
      </c>
    </row>
    <row r="134" spans="1:8" ht="28.2" thickBot="1" x14ac:dyDescent="0.35">
      <c r="B134" s="8" t="s">
        <v>133</v>
      </c>
      <c r="C134" s="37"/>
      <c r="D134" s="37"/>
      <c r="E134" s="37"/>
      <c r="F134" s="9" t="s">
        <v>67</v>
      </c>
      <c r="H134" s="15">
        <f t="shared" si="6"/>
        <v>0</v>
      </c>
    </row>
    <row r="135" spans="1:8" ht="28.2" thickBot="1" x14ac:dyDescent="0.35">
      <c r="B135" s="8" t="s">
        <v>134</v>
      </c>
      <c r="C135" s="37"/>
      <c r="D135" s="37"/>
      <c r="E135" s="34"/>
      <c r="F135" s="9" t="str">
        <f>IF(E135="Pass","Pass","Fail")</f>
        <v>Fail</v>
      </c>
      <c r="H135" s="15">
        <f t="shared" si="6"/>
        <v>1</v>
      </c>
    </row>
    <row r="136" spans="1:8" ht="18" customHeight="1" thickBot="1" x14ac:dyDescent="0.35">
      <c r="B136" s="8" t="s">
        <v>83</v>
      </c>
      <c r="C136" s="37"/>
      <c r="D136" s="37"/>
      <c r="E136" s="34"/>
      <c r="F136" s="9" t="str">
        <f>IF(E136&gt;=476.8,IF(E136&lt;=496.3,"Pass","Fail"),"Fail")</f>
        <v>Fail</v>
      </c>
      <c r="H136" s="15">
        <f t="shared" si="6"/>
        <v>1</v>
      </c>
    </row>
    <row r="137" spans="1:8" ht="15" thickBot="1" x14ac:dyDescent="0.35">
      <c r="B137" s="8" t="s">
        <v>77</v>
      </c>
      <c r="C137" s="37"/>
      <c r="D137" s="37"/>
      <c r="E137" s="34"/>
      <c r="F137" s="9" t="str">
        <f>IF(E137="Pass","Pass","Fail")</f>
        <v>Fail</v>
      </c>
      <c r="H137" s="15">
        <f t="shared" si="6"/>
        <v>1</v>
      </c>
    </row>
    <row r="138" spans="1:8" ht="15" thickBot="1" x14ac:dyDescent="0.35">
      <c r="B138" s="8" t="s">
        <v>100</v>
      </c>
      <c r="C138" s="37"/>
      <c r="D138" s="37"/>
      <c r="E138" s="34"/>
      <c r="F138" s="9" t="str">
        <f>IF(E138="Yes","Pass","Fail")</f>
        <v>Fail</v>
      </c>
      <c r="H138" s="15">
        <f t="shared" si="6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20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lk2URfDFn2s/VT5esJhUv2heR3MMyulhhgyMOtP0TDwWGtZqQv+OKDpo7JThLrbhlQ1Qr2nQF7/mk12pkLaIMA==" saltValue="15l8Dbggq2DuNUQCDhd9aQ==" spinCount="100000" sheet="1" objects="1" scenarios="1"/>
  <mergeCells count="3">
    <mergeCell ref="D3:E3"/>
    <mergeCell ref="D50:E50"/>
    <mergeCell ref="D97:E97"/>
  </mergeCells>
  <dataValidations count="28">
    <dataValidation type="list" allowBlank="1" showInputMessage="1" showErrorMessage="1" sqref="E91 C44 E138">
      <formula1>Complies</formula1>
    </dataValidation>
    <dataValidation type="list" allowBlank="1" showInputMessage="1" showErrorMessage="1" sqref="C58 C105 C107 C110 C112 C114 C116 C60 C63 C65 C67 C69">
      <formula1>UCalcMethod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39 C42:C43 E137">
      <formula1>TotalUA</formula1>
    </dataValidation>
    <dataValidation type="list" allowBlank="1" showInputMessage="1" showErrorMessage="1" sqref="C41 E88 E135">
      <formula1>OverallFenSHGC</formula1>
    </dataValidation>
    <dataValidation type="list" allowBlank="1" showInputMessage="1" showErrorMessage="1" sqref="C40 E87">
      <formula1>OverallFenU</formula1>
    </dataValidation>
    <dataValidation type="decimal" allowBlank="1" showInputMessage="1" showErrorMessage="1" sqref="D105 D63 D58 D60 C38 D107 D110 D112 D114 D116 D69 D67 D65">
      <formula1>0</formula1>
      <formula2>1</formula2>
    </dataValidation>
    <dataValidation type="decimal" allowBlank="1" showInputMessage="1" showErrorMessage="1" sqref="C37 D70 D59 D108:D109 D61:D62 D64 D66 D111 D113 D115 D106 D68 D117">
      <formula1>0</formula1>
      <formula2>2</formula2>
    </dataValidation>
    <dataValidation type="list" allowBlank="1" showInputMessage="1" showErrorMessage="1" sqref="C13 C16 C18 C20 C22 E69 E60 E63 E67 E65">
      <formula1>Wall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15 C17 C19 C21 C23 E66 E62 C111 E64 E117 E111 E108:E109 E113 E115 E68 C113 E70 C115 C117 C109">
      <formula1>Window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9 E56">
      <formula1>Floor</formula1>
    </dataValidation>
    <dataValidation type="list" allowBlank="1" showInputMessage="1" showErrorMessage="1" sqref="E125 E78 C31">
      <formula1>MechanicalVent</formula1>
    </dataValidation>
  </dataValidations>
  <pageMargins left="0.7" right="0.7" top="0.75" bottom="0.75" header="0.3" footer="0.3"/>
  <pageSetup scale="76" orientation="portrait" horizontalDpi="1200" verticalDpi="1200" r:id="rId1"/>
  <rowBreaks count="2" manualBreakCount="2">
    <brk id="46" max="5" man="1"/>
    <brk id="9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zoomScaleNormal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113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.6" thickBot="1" x14ac:dyDescent="0.35">
      <c r="B9" s="26" t="s">
        <v>129</v>
      </c>
      <c r="C9" s="34"/>
      <c r="D9" s="9" t="str">
        <f>IF(C9="Pass","Pass","Fail")</f>
        <v>Fail</v>
      </c>
      <c r="E9" s="11"/>
      <c r="H9" s="15">
        <f t="shared" ref="H9:H21" si="0">IF(OR(D9="Not applicable",D9="Software Doesn't Check",D9="Pass"),0,1)</f>
        <v>1</v>
      </c>
    </row>
    <row r="10" spans="1:8" ht="28.2" thickBot="1" x14ac:dyDescent="0.35">
      <c r="B10" s="27" t="s">
        <v>1</v>
      </c>
      <c r="C10" s="34"/>
      <c r="D10" s="9" t="str">
        <f t="shared" ref="D10:D23" si="1">IF(C10="Pass","Pass","Fail")</f>
        <v>Fail</v>
      </c>
      <c r="E10" s="11"/>
      <c r="H10" s="15">
        <f t="shared" si="0"/>
        <v>1</v>
      </c>
    </row>
    <row r="11" spans="1:8" ht="15.6" thickBot="1" x14ac:dyDescent="0.35">
      <c r="B11" s="27" t="s">
        <v>137</v>
      </c>
      <c r="C11" s="34"/>
      <c r="D11" s="9" t="str">
        <f t="shared" si="1"/>
        <v>Fail</v>
      </c>
      <c r="E11" s="11"/>
      <c r="H11" s="15">
        <f t="shared" si="0"/>
        <v>1</v>
      </c>
    </row>
    <row r="12" spans="1:8" ht="15" thickBot="1" x14ac:dyDescent="0.35">
      <c r="B12" s="27" t="s">
        <v>3</v>
      </c>
      <c r="C12" s="34"/>
      <c r="D12" s="9" t="str">
        <f t="shared" si="1"/>
        <v>Fail</v>
      </c>
      <c r="E12" s="11"/>
      <c r="H12" s="15">
        <f t="shared" si="0"/>
        <v>1</v>
      </c>
    </row>
    <row r="13" spans="1:8" ht="15.6" thickBot="1" x14ac:dyDescent="0.35">
      <c r="B13" s="27" t="s">
        <v>127</v>
      </c>
      <c r="C13" s="34" t="s">
        <v>35</v>
      </c>
      <c r="D13" s="9" t="str">
        <f>IF(C13="R-Value too low","Pass","Fail")</f>
        <v>Pass</v>
      </c>
      <c r="E13" s="11"/>
      <c r="H13" s="15">
        <f t="shared" si="0"/>
        <v>0</v>
      </c>
    </row>
    <row r="14" spans="1:8" ht="15" thickBot="1" x14ac:dyDescent="0.35">
      <c r="B14" s="27" t="s">
        <v>5</v>
      </c>
      <c r="C14" s="37" t="s">
        <v>67</v>
      </c>
      <c r="D14" s="9" t="s">
        <v>67</v>
      </c>
      <c r="E14" s="11"/>
      <c r="H14" s="15">
        <f t="shared" si="0"/>
        <v>0</v>
      </c>
    </row>
    <row r="15" spans="1:8" ht="28.2" thickBot="1" x14ac:dyDescent="0.35">
      <c r="B15" s="27" t="s">
        <v>115</v>
      </c>
      <c r="C15" s="37" t="s">
        <v>67</v>
      </c>
      <c r="D15" s="9" t="s">
        <v>67</v>
      </c>
      <c r="E15" s="11"/>
      <c r="H15" s="15">
        <f t="shared" si="0"/>
        <v>0</v>
      </c>
    </row>
    <row r="16" spans="1:8" ht="15" thickBot="1" x14ac:dyDescent="0.35">
      <c r="B16" s="27" t="s">
        <v>116</v>
      </c>
      <c r="C16" s="34"/>
      <c r="D16" s="9" t="str">
        <f>IF(C16="R-Value too low","Pass","Fail")</f>
        <v>Fail</v>
      </c>
      <c r="E16" s="11"/>
      <c r="H16" s="15">
        <f t="shared" si="0"/>
        <v>1</v>
      </c>
    </row>
    <row r="17" spans="2:8" ht="28.2" thickBot="1" x14ac:dyDescent="0.35">
      <c r="B17" s="27" t="s">
        <v>117</v>
      </c>
      <c r="C17" s="37" t="s">
        <v>67</v>
      </c>
      <c r="D17" s="9" t="s">
        <v>67</v>
      </c>
      <c r="E17" s="11"/>
      <c r="H17" s="15">
        <f t="shared" si="0"/>
        <v>0</v>
      </c>
    </row>
    <row r="18" spans="2:8" ht="15" thickBot="1" x14ac:dyDescent="0.35">
      <c r="B18" s="27" t="s">
        <v>118</v>
      </c>
      <c r="C18" s="34"/>
      <c r="D18" s="9" t="str">
        <f>IF(C18="R-Value too low","Pass","Fail")</f>
        <v>Fail</v>
      </c>
      <c r="E18" s="11"/>
      <c r="H18" s="15">
        <f t="shared" si="0"/>
        <v>1</v>
      </c>
    </row>
    <row r="19" spans="2:8" ht="28.2" thickBot="1" x14ac:dyDescent="0.35">
      <c r="B19" s="27" t="s">
        <v>119</v>
      </c>
      <c r="C19" s="37" t="s">
        <v>67</v>
      </c>
      <c r="D19" s="9" t="s">
        <v>67</v>
      </c>
      <c r="E19" s="11"/>
      <c r="H19" s="15">
        <f t="shared" si="0"/>
        <v>0</v>
      </c>
    </row>
    <row r="20" spans="2:8" ht="15.6" thickBot="1" x14ac:dyDescent="0.35">
      <c r="B20" s="27" t="s">
        <v>128</v>
      </c>
      <c r="C20" s="34"/>
      <c r="D20" s="9" t="str">
        <f t="shared" si="1"/>
        <v>Fail</v>
      </c>
      <c r="E20" s="11"/>
      <c r="H20" s="15">
        <f t="shared" si="0"/>
        <v>1</v>
      </c>
    </row>
    <row r="21" spans="2:8" ht="28.2" thickBot="1" x14ac:dyDescent="0.35">
      <c r="B21" s="27" t="s">
        <v>120</v>
      </c>
      <c r="C21" s="37" t="s">
        <v>67</v>
      </c>
      <c r="D21" s="9" t="s">
        <v>67</v>
      </c>
      <c r="E21" s="11"/>
      <c r="H21" s="15">
        <f t="shared" si="0"/>
        <v>0</v>
      </c>
    </row>
    <row r="22" spans="2:8" ht="15" thickBot="1" x14ac:dyDescent="0.35">
      <c r="B22" s="27" t="s">
        <v>121</v>
      </c>
      <c r="C22" s="34"/>
      <c r="D22" s="9" t="str">
        <f>IF(C22="R-Value too low","Pass","Fail")</f>
        <v>Fail</v>
      </c>
      <c r="E22" s="11"/>
      <c r="H22" s="15">
        <f>IF(OR(D22="Not applicable",D22="Software Doesn't Check",D22="Pass"),0,1)</f>
        <v>1</v>
      </c>
    </row>
    <row r="23" spans="2:8" ht="28.2" thickBot="1" x14ac:dyDescent="0.35">
      <c r="B23" s="27" t="s">
        <v>122</v>
      </c>
      <c r="C23" s="39" t="s">
        <v>67</v>
      </c>
      <c r="D23" s="9" t="str">
        <f t="shared" si="1"/>
        <v>Fail</v>
      </c>
      <c r="E23" s="11"/>
      <c r="H23" s="15">
        <f t="shared" ref="H23:H44" si="2">IF(OR(D23="Not applicable",D23="Software Doesn't Check",D23="Pass"),0,1)</f>
        <v>1</v>
      </c>
    </row>
    <row r="24" spans="2:8" ht="15" thickBot="1" x14ac:dyDescent="0.35">
      <c r="B24" s="2" t="s">
        <v>15</v>
      </c>
      <c r="C24" s="35"/>
      <c r="D24" s="9" t="str">
        <f>IF(C24="Pass","Pass",IF(C24="Not part of software","Software Doesn't Check","Fail"))</f>
        <v>Fail</v>
      </c>
      <c r="E24" s="11"/>
      <c r="H24" s="15">
        <f t="shared" si="2"/>
        <v>1</v>
      </c>
    </row>
    <row r="25" spans="2:8" ht="15" thickBot="1" x14ac:dyDescent="0.35">
      <c r="B25" s="2" t="s">
        <v>16</v>
      </c>
      <c r="C25" s="36"/>
      <c r="D25" s="9" t="str">
        <f t="shared" ref="D25:D36" si="3">IF(C25="Pass","Pass",IF(C25="Not part of software","Software Doesn't Check","Fail"))</f>
        <v>Fail</v>
      </c>
      <c r="E25" s="11"/>
      <c r="H25" s="15">
        <f t="shared" si="2"/>
        <v>1</v>
      </c>
    </row>
    <row r="26" spans="2:8" ht="15" thickBot="1" x14ac:dyDescent="0.35">
      <c r="B26" s="2" t="s">
        <v>17</v>
      </c>
      <c r="C26" s="34"/>
      <c r="D26" s="9" t="str">
        <f t="shared" si="3"/>
        <v>Fail</v>
      </c>
      <c r="E26" s="11"/>
      <c r="H26" s="15">
        <f t="shared" si="2"/>
        <v>1</v>
      </c>
    </row>
    <row r="27" spans="2:8" ht="15" thickBot="1" x14ac:dyDescent="0.35">
      <c r="B27" s="2" t="s">
        <v>18</v>
      </c>
      <c r="C27" s="34" t="s">
        <v>35</v>
      </c>
      <c r="D27" s="9" t="str">
        <f t="shared" si="3"/>
        <v>Fail</v>
      </c>
      <c r="E27" s="11"/>
      <c r="H27" s="15">
        <f t="shared" si="2"/>
        <v>1</v>
      </c>
    </row>
    <row r="28" spans="2:8" ht="15" thickBot="1" x14ac:dyDescent="0.35">
      <c r="B28" s="2" t="s">
        <v>19</v>
      </c>
      <c r="C28" s="34"/>
      <c r="D28" s="9" t="str">
        <f t="shared" si="3"/>
        <v>Fail</v>
      </c>
      <c r="E28" s="11"/>
      <c r="H28" s="15">
        <f t="shared" si="2"/>
        <v>1</v>
      </c>
    </row>
    <row r="29" spans="2:8" ht="15" thickBot="1" x14ac:dyDescent="0.35">
      <c r="B29" s="2" t="s">
        <v>20</v>
      </c>
      <c r="C29" s="34"/>
      <c r="D29" s="9" t="str">
        <f t="shared" si="3"/>
        <v>Fail</v>
      </c>
      <c r="E29" s="11"/>
      <c r="H29" s="15">
        <f t="shared" si="2"/>
        <v>1</v>
      </c>
    </row>
    <row r="30" spans="2:8" ht="15" thickBot="1" x14ac:dyDescent="0.35">
      <c r="B30" s="2" t="s">
        <v>21</v>
      </c>
      <c r="C30" s="34"/>
      <c r="D30" s="9" t="str">
        <f t="shared" si="3"/>
        <v>Fail</v>
      </c>
      <c r="E30" s="11"/>
      <c r="H30" s="15">
        <f t="shared" si="2"/>
        <v>1</v>
      </c>
    </row>
    <row r="31" spans="2:8" ht="15" thickBot="1" x14ac:dyDescent="0.35">
      <c r="B31" s="2" t="s">
        <v>22</v>
      </c>
      <c r="C31" s="34"/>
      <c r="D31" s="9" t="str">
        <f t="shared" si="3"/>
        <v>Fail</v>
      </c>
      <c r="E31" s="11"/>
      <c r="H31" s="15">
        <f t="shared" si="2"/>
        <v>1</v>
      </c>
    </row>
    <row r="32" spans="2:8" ht="15" thickBot="1" x14ac:dyDescent="0.35">
      <c r="B32" s="2" t="s">
        <v>23</v>
      </c>
      <c r="C32" s="34"/>
      <c r="D32" s="9" t="str">
        <f t="shared" si="3"/>
        <v>Fail</v>
      </c>
      <c r="E32" s="11"/>
      <c r="H32" s="15">
        <f t="shared" si="2"/>
        <v>1</v>
      </c>
    </row>
    <row r="33" spans="1:8" ht="15" thickBot="1" x14ac:dyDescent="0.35">
      <c r="B33" s="2" t="s">
        <v>24</v>
      </c>
      <c r="C33" s="34"/>
      <c r="D33" s="9" t="str">
        <f t="shared" si="3"/>
        <v>Fail</v>
      </c>
      <c r="E33" s="11"/>
      <c r="H33" s="15">
        <f t="shared" si="2"/>
        <v>1</v>
      </c>
    </row>
    <row r="34" spans="1:8" ht="15" thickBot="1" x14ac:dyDescent="0.35">
      <c r="B34" s="2" t="s">
        <v>25</v>
      </c>
      <c r="C34" s="34"/>
      <c r="D34" s="9" t="str">
        <f t="shared" si="3"/>
        <v>Fail</v>
      </c>
      <c r="E34" s="11"/>
      <c r="H34" s="15">
        <f t="shared" si="2"/>
        <v>1</v>
      </c>
    </row>
    <row r="35" spans="1:8" ht="15" thickBot="1" x14ac:dyDescent="0.35">
      <c r="B35" s="2" t="s">
        <v>26</v>
      </c>
      <c r="C35" s="34"/>
      <c r="D35" s="9" t="str">
        <f>IF(C35="Pass","Pass",IF(C35="Not part of software","Software Doesn't Check","Fail"))</f>
        <v>Fail</v>
      </c>
      <c r="E35" s="11"/>
      <c r="H35" s="15">
        <f t="shared" si="2"/>
        <v>1</v>
      </c>
    </row>
    <row r="36" spans="1:8" ht="15" thickBot="1" x14ac:dyDescent="0.35">
      <c r="B36" s="2" t="s">
        <v>27</v>
      </c>
      <c r="C36" s="34"/>
      <c r="D36" s="9" t="str">
        <f t="shared" si="3"/>
        <v>Fail</v>
      </c>
      <c r="E36" s="11"/>
      <c r="H36" s="15">
        <f t="shared" si="2"/>
        <v>1</v>
      </c>
    </row>
    <row r="37" spans="1:8" ht="28.2" thickBot="1" x14ac:dyDescent="0.35">
      <c r="B37" s="8" t="s">
        <v>131</v>
      </c>
      <c r="C37" s="34"/>
      <c r="D37" s="9" t="str">
        <f>IF(C37&gt;=0.74,IF(C37&lt;=0.75,"Pass","Fail"),"Fail")</f>
        <v>Fail</v>
      </c>
      <c r="E37" s="12"/>
      <c r="H37" s="15">
        <f t="shared" si="2"/>
        <v>1</v>
      </c>
    </row>
    <row r="38" spans="1:8" ht="28.2" thickBot="1" x14ac:dyDescent="0.35">
      <c r="B38" s="8" t="s">
        <v>132</v>
      </c>
      <c r="C38" s="34"/>
      <c r="D38" s="9" t="str">
        <f>IF(C38&gt;0.245,IF(C38&lt;=0.25,"Pass","Fail"),"Fail")</f>
        <v>Fail</v>
      </c>
      <c r="E38" s="12"/>
      <c r="H38" s="15">
        <f t="shared" si="2"/>
        <v>1</v>
      </c>
    </row>
    <row r="39" spans="1:8" ht="15" thickBot="1" x14ac:dyDescent="0.35">
      <c r="B39" s="8" t="s">
        <v>76</v>
      </c>
      <c r="C39" s="37" t="s">
        <v>67</v>
      </c>
      <c r="D39" s="9" t="str">
        <f>IF(C39="Pass","Not applicable",IF(C39="Not applicable","Not applicable","Fail"))</f>
        <v>Not applicable</v>
      </c>
      <c r="E39" s="12"/>
      <c r="H39" s="15">
        <f t="shared" si="2"/>
        <v>0</v>
      </c>
    </row>
    <row r="40" spans="1:8" ht="28.2" thickBot="1" x14ac:dyDescent="0.35">
      <c r="B40" s="8" t="s">
        <v>133</v>
      </c>
      <c r="C40" s="34"/>
      <c r="D40" s="9" t="str">
        <f>IF(C40="Pass","Pass","Fail")</f>
        <v>Fail</v>
      </c>
      <c r="E40" s="11"/>
      <c r="H40" s="15">
        <f t="shared" si="2"/>
        <v>1</v>
      </c>
    </row>
    <row r="41" spans="1:8" ht="28.2" thickBot="1" x14ac:dyDescent="0.35">
      <c r="B41" s="8" t="s">
        <v>134</v>
      </c>
      <c r="C41" s="34"/>
      <c r="D41" s="9" t="str">
        <f>IF(C41="Pass","Pass","Fail")</f>
        <v>Fail</v>
      </c>
      <c r="E41" s="11"/>
      <c r="H41" s="15">
        <f t="shared" si="2"/>
        <v>1</v>
      </c>
    </row>
    <row r="42" spans="1:8" ht="15" thickBot="1" x14ac:dyDescent="0.35">
      <c r="B42" s="8" t="s">
        <v>85</v>
      </c>
      <c r="C42" s="39" t="s">
        <v>67</v>
      </c>
      <c r="D42" s="9" t="str">
        <f>IF(C42="Pass","Not applicable",IF(C42="Not applicable","Not applicable","Fail"))</f>
        <v>Not applicable</v>
      </c>
      <c r="E42" s="11"/>
      <c r="H42" s="15">
        <f t="shared" si="2"/>
        <v>0</v>
      </c>
    </row>
    <row r="43" spans="1:8" ht="15" thickBot="1" x14ac:dyDescent="0.35">
      <c r="B43" s="8" t="s">
        <v>77</v>
      </c>
      <c r="C43" s="39" t="s">
        <v>67</v>
      </c>
      <c r="D43" s="9" t="str">
        <f>IF(C43="Pass","Not applicable",IF(C43="Not applicable","Not applicable","Fail"))</f>
        <v>Not applicable</v>
      </c>
      <c r="H43" s="15">
        <f t="shared" si="2"/>
        <v>0</v>
      </c>
    </row>
    <row r="44" spans="1:8" ht="15" thickBot="1" x14ac:dyDescent="0.35">
      <c r="B44" s="8" t="s">
        <v>100</v>
      </c>
      <c r="C44" s="34"/>
      <c r="D44" s="9" t="str">
        <f>IF(C44="Fail","Pass","Fail")</f>
        <v>Fail</v>
      </c>
      <c r="H44" s="15">
        <f t="shared" si="2"/>
        <v>1</v>
      </c>
    </row>
    <row r="45" spans="1:8" ht="21.6" customHeight="1" x14ac:dyDescent="0.5">
      <c r="C45" s="21" t="s">
        <v>103</v>
      </c>
      <c r="D45" s="22" t="str">
        <f>IF(H45&gt;0,"FAIL","PASS")</f>
        <v>FAIL</v>
      </c>
      <c r="H45">
        <f xml:space="preserve"> SUM(H9:H44)</f>
        <v>27</v>
      </c>
    </row>
    <row r="46" spans="1:8" ht="7.8" customHeight="1" x14ac:dyDescent="0.3">
      <c r="A46" s="19"/>
      <c r="B46" s="19"/>
      <c r="C46" s="23"/>
      <c r="D46" s="24"/>
      <c r="E46" s="19"/>
      <c r="F46" s="19"/>
      <c r="G46" s="19"/>
    </row>
    <row r="47" spans="1:8" x14ac:dyDescent="0.3">
      <c r="C47" s="18"/>
      <c r="D47" s="17"/>
    </row>
    <row r="48" spans="1:8" ht="7.8" customHeight="1" x14ac:dyDescent="0.3">
      <c r="A48" s="4"/>
      <c r="B48" s="4"/>
      <c r="C48" s="4"/>
      <c r="D48" s="4"/>
      <c r="E48" s="4"/>
      <c r="F48" s="4"/>
      <c r="G48" s="4"/>
    </row>
    <row r="50" spans="2:8" x14ac:dyDescent="0.3">
      <c r="B50" t="s">
        <v>28</v>
      </c>
      <c r="C50" t="s">
        <v>30</v>
      </c>
      <c r="D50" s="40"/>
      <c r="E50" s="40"/>
    </row>
    <row r="51" spans="2:8" x14ac:dyDescent="0.3">
      <c r="B51" s="6" t="s">
        <v>81</v>
      </c>
    </row>
    <row r="52" spans="2:8" x14ac:dyDescent="0.3">
      <c r="B52" s="3" t="s">
        <v>124</v>
      </c>
      <c r="C52" s="3"/>
      <c r="D52" s="14" t="s">
        <v>90</v>
      </c>
      <c r="E52" s="14"/>
    </row>
    <row r="53" spans="2:8" x14ac:dyDescent="0.3">
      <c r="B53" s="5" t="s">
        <v>125</v>
      </c>
      <c r="C53" s="5"/>
      <c r="D53" s="5"/>
    </row>
    <row r="54" spans="2:8" x14ac:dyDescent="0.3">
      <c r="B54" s="6" t="s">
        <v>113</v>
      </c>
      <c r="C54" s="16" t="s">
        <v>82</v>
      </c>
      <c r="D54" s="6"/>
      <c r="E54" s="16" t="s">
        <v>94</v>
      </c>
      <c r="F54" s="16" t="s">
        <v>96</v>
      </c>
    </row>
    <row r="55" spans="2:8" ht="15" thickBot="1" x14ac:dyDescent="0.35">
      <c r="C55" s="16" t="s">
        <v>95</v>
      </c>
      <c r="D55" s="16" t="s">
        <v>82</v>
      </c>
      <c r="E55" s="16" t="s">
        <v>93</v>
      </c>
      <c r="F55" s="16" t="s">
        <v>97</v>
      </c>
    </row>
    <row r="56" spans="2:8" ht="15" thickBot="1" x14ac:dyDescent="0.35">
      <c r="B56" s="26" t="s">
        <v>130</v>
      </c>
      <c r="C56" s="37"/>
      <c r="D56" s="37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" t="s">
        <v>1</v>
      </c>
      <c r="C57" s="37"/>
      <c r="D57" s="37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" t="s">
        <v>114</v>
      </c>
      <c r="C58" s="34"/>
      <c r="D58" s="34"/>
      <c r="E58" s="34"/>
      <c r="F58" s="9" t="str">
        <f>IF(E58="Pass","Pass","Fail")</f>
        <v>Fail</v>
      </c>
      <c r="H58" s="15">
        <f t="shared" si="4"/>
        <v>1</v>
      </c>
    </row>
    <row r="59" spans="2:8" ht="15" thickBot="1" x14ac:dyDescent="0.35">
      <c r="B59" s="2" t="s">
        <v>3</v>
      </c>
      <c r="C59" s="37"/>
      <c r="D59" s="37">
        <v>0.75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7" t="s">
        <v>127</v>
      </c>
      <c r="C60" s="34"/>
      <c r="D60" s="34"/>
      <c r="E60" s="34"/>
      <c r="F60" s="9" t="str">
        <f>IF(E60="U-Factor too high","Pass","Fail")</f>
        <v>Fail</v>
      </c>
      <c r="H60" s="15">
        <f t="shared" si="4"/>
        <v>1</v>
      </c>
    </row>
    <row r="61" spans="2:8" ht="15" thickBot="1" x14ac:dyDescent="0.35">
      <c r="B61" s="27" t="s">
        <v>5</v>
      </c>
      <c r="C61" s="37"/>
      <c r="D61" s="37">
        <v>0.65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7" t="s">
        <v>115</v>
      </c>
      <c r="C62" s="37"/>
      <c r="D62" s="37">
        <v>0.65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7" t="s">
        <v>116</v>
      </c>
      <c r="C63" s="34"/>
      <c r="D63" s="34"/>
      <c r="E63" s="34"/>
      <c r="F63" s="9" t="str">
        <f>IF(E63="U-Factor too high","Pass","Fail")</f>
        <v>Fail</v>
      </c>
      <c r="H63" s="15">
        <f t="shared" si="4"/>
        <v>1</v>
      </c>
    </row>
    <row r="64" spans="2:8" ht="28.2" thickBot="1" x14ac:dyDescent="0.35">
      <c r="B64" s="27" t="s">
        <v>117</v>
      </c>
      <c r="C64" s="37"/>
      <c r="D64" s="37">
        <v>0.65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7" t="s">
        <v>118</v>
      </c>
      <c r="C65" s="34"/>
      <c r="D65" s="34"/>
      <c r="E65" s="34"/>
      <c r="F65" s="9" t="str">
        <f>IF(E65="U-Factor too high","Pass","Fail")</f>
        <v>Fail</v>
      </c>
      <c r="H65" s="15">
        <f t="shared" si="4"/>
        <v>1</v>
      </c>
    </row>
    <row r="66" spans="2:8" ht="28.2" thickBot="1" x14ac:dyDescent="0.35">
      <c r="B66" s="27" t="s">
        <v>119</v>
      </c>
      <c r="C66" s="37"/>
      <c r="D66" s="37">
        <v>0.65</v>
      </c>
      <c r="E66" s="37" t="s">
        <v>67</v>
      </c>
      <c r="F66" s="9" t="s">
        <v>67</v>
      </c>
      <c r="H66" s="15">
        <f t="shared" si="4"/>
        <v>0</v>
      </c>
    </row>
    <row r="67" spans="2:8" ht="15.6" thickBot="1" x14ac:dyDescent="0.35">
      <c r="B67" s="27" t="s">
        <v>128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7" t="s">
        <v>120</v>
      </c>
      <c r="C68" s="37"/>
      <c r="D68" s="37">
        <v>0.65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7" t="s">
        <v>121</v>
      </c>
      <c r="C69" s="34"/>
      <c r="D69" s="34"/>
      <c r="E69" s="34" t="s">
        <v>75</v>
      </c>
      <c r="F69" s="9" t="str">
        <f>IF(E69="U-Factor too high","Pass","Fail")</f>
        <v>Pass</v>
      </c>
      <c r="H69" s="15">
        <f t="shared" si="4"/>
        <v>0</v>
      </c>
    </row>
    <row r="70" spans="2:8" ht="28.2" thickBot="1" x14ac:dyDescent="0.35">
      <c r="B70" s="27" t="s">
        <v>122</v>
      </c>
      <c r="C70" s="13"/>
      <c r="D70" s="13">
        <v>0.65</v>
      </c>
      <c r="E70" s="13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7" t="s">
        <v>15</v>
      </c>
      <c r="C71" s="13"/>
      <c r="D71" s="13"/>
      <c r="E71" s="38"/>
      <c r="F71" s="9" t="str">
        <f t="shared" ref="F71:F76" si="5"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" t="s">
        <v>16</v>
      </c>
      <c r="C72" s="13"/>
      <c r="D72" s="13"/>
      <c r="E72" s="36"/>
      <c r="F72" s="9" t="str">
        <f t="shared" si="5"/>
        <v>Fail</v>
      </c>
      <c r="H72" s="15">
        <f t="shared" si="4"/>
        <v>1</v>
      </c>
    </row>
    <row r="73" spans="2:8" ht="15" thickBot="1" x14ac:dyDescent="0.35">
      <c r="B73" s="2" t="s">
        <v>17</v>
      </c>
      <c r="C73" s="13"/>
      <c r="D73" s="13"/>
      <c r="E73" s="38"/>
      <c r="F73" s="9" t="str">
        <f t="shared" si="5"/>
        <v>Fail</v>
      </c>
      <c r="H73" s="15">
        <f t="shared" si="4"/>
        <v>1</v>
      </c>
    </row>
    <row r="74" spans="2:8" ht="15" thickBot="1" x14ac:dyDescent="0.35">
      <c r="B74" s="2" t="s">
        <v>18</v>
      </c>
      <c r="C74" s="13"/>
      <c r="D74" s="13"/>
      <c r="E74" s="38"/>
      <c r="F74" s="9" t="str">
        <f t="shared" si="5"/>
        <v>Fail</v>
      </c>
      <c r="H74" s="15">
        <f t="shared" si="4"/>
        <v>1</v>
      </c>
    </row>
    <row r="75" spans="2:8" ht="15" thickBot="1" x14ac:dyDescent="0.35">
      <c r="B75" s="2" t="s">
        <v>19</v>
      </c>
      <c r="C75" s="13"/>
      <c r="D75" s="13"/>
      <c r="E75" s="38"/>
      <c r="F75" s="9" t="str">
        <f t="shared" si="5"/>
        <v>Fail</v>
      </c>
      <c r="H75" s="15">
        <f t="shared" si="4"/>
        <v>1</v>
      </c>
    </row>
    <row r="76" spans="2:8" ht="15" thickBot="1" x14ac:dyDescent="0.35">
      <c r="B76" s="2" t="s">
        <v>20</v>
      </c>
      <c r="C76" s="13"/>
      <c r="D76" s="13"/>
      <c r="E76" s="38"/>
      <c r="F76" s="9" t="str">
        <f t="shared" si="5"/>
        <v>Fail</v>
      </c>
      <c r="H76" s="15">
        <f t="shared" si="4"/>
        <v>1</v>
      </c>
    </row>
    <row r="77" spans="2:8" ht="15" thickBot="1" x14ac:dyDescent="0.35">
      <c r="B77" s="2" t="s">
        <v>21</v>
      </c>
      <c r="C77" s="13"/>
      <c r="D77" s="13"/>
      <c r="E77" s="38"/>
      <c r="F77" s="9" t="str">
        <f t="shared" ref="F77:F82" si="6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" t="s">
        <v>22</v>
      </c>
      <c r="C78" s="13"/>
      <c r="D78" s="13"/>
      <c r="E78" s="34"/>
      <c r="F78" s="9" t="str">
        <f t="shared" si="6"/>
        <v>Fail</v>
      </c>
      <c r="H78" s="15">
        <f t="shared" si="4"/>
        <v>1</v>
      </c>
    </row>
    <row r="79" spans="2:8" ht="15" thickBot="1" x14ac:dyDescent="0.35">
      <c r="B79" s="2" t="s">
        <v>23</v>
      </c>
      <c r="C79" s="13"/>
      <c r="D79" s="13"/>
      <c r="E79" s="38"/>
      <c r="F79" s="9" t="str">
        <f t="shared" si="6"/>
        <v>Fail</v>
      </c>
      <c r="H79" s="15">
        <f t="shared" si="4"/>
        <v>1</v>
      </c>
    </row>
    <row r="80" spans="2:8" ht="15" thickBot="1" x14ac:dyDescent="0.35">
      <c r="B80" s="2" t="s">
        <v>24</v>
      </c>
      <c r="C80" s="13"/>
      <c r="D80" s="13"/>
      <c r="E80" s="38"/>
      <c r="F80" s="9" t="str">
        <f t="shared" si="6"/>
        <v>Fail</v>
      </c>
      <c r="H80" s="15">
        <f t="shared" si="4"/>
        <v>1</v>
      </c>
    </row>
    <row r="81" spans="1:8" ht="15" thickBot="1" x14ac:dyDescent="0.35">
      <c r="B81" s="2" t="s">
        <v>25</v>
      </c>
      <c r="C81" s="13"/>
      <c r="D81" s="13"/>
      <c r="E81" s="38"/>
      <c r="F81" s="9" t="str">
        <f t="shared" si="6"/>
        <v>Fail</v>
      </c>
      <c r="H81" s="15">
        <f t="shared" si="4"/>
        <v>1</v>
      </c>
    </row>
    <row r="82" spans="1:8" ht="15" thickBot="1" x14ac:dyDescent="0.35">
      <c r="B82" s="2" t="s">
        <v>26</v>
      </c>
      <c r="C82" s="13"/>
      <c r="D82" s="13"/>
      <c r="E82" s="38"/>
      <c r="F82" s="9" t="str">
        <f t="shared" si="6"/>
        <v>Fail</v>
      </c>
      <c r="H82" s="15">
        <f t="shared" si="4"/>
        <v>1</v>
      </c>
    </row>
    <row r="83" spans="1:8" ht="15" thickBot="1" x14ac:dyDescent="0.35">
      <c r="B83" s="2" t="s">
        <v>27</v>
      </c>
      <c r="C83" s="13"/>
      <c r="D83" s="13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8" t="s">
        <v>131</v>
      </c>
      <c r="C84" s="13"/>
      <c r="D84" s="13"/>
      <c r="E84" s="34"/>
      <c r="F84" s="9" t="str">
        <f>IF(E84&gt;=0.74,IF(E84&lt;=0.75,"Pass","Fail"),"Fail")</f>
        <v>Fail</v>
      </c>
      <c r="H84" s="15">
        <f t="shared" si="4"/>
        <v>1</v>
      </c>
    </row>
    <row r="85" spans="1:8" ht="28.2" thickBot="1" x14ac:dyDescent="0.35">
      <c r="B85" s="8" t="s">
        <v>132</v>
      </c>
      <c r="C85" s="13"/>
      <c r="D85" s="13"/>
      <c r="E85" s="34"/>
      <c r="F85" s="9" t="str">
        <f>IF(E85&gt;0.245,IF(E85&lt;=0.255,"Pass","Fail"),"Fail")</f>
        <v>Fail</v>
      </c>
      <c r="H85" s="15">
        <f t="shared" si="4"/>
        <v>1</v>
      </c>
    </row>
    <row r="86" spans="1:8" ht="15" thickBot="1" x14ac:dyDescent="0.35">
      <c r="B86" s="8" t="s">
        <v>76</v>
      </c>
      <c r="C86" s="13"/>
      <c r="D86" s="13"/>
      <c r="E86" s="37" t="s">
        <v>67</v>
      </c>
      <c r="F86" s="9" t="s">
        <v>67</v>
      </c>
      <c r="H86" s="15">
        <f t="shared" si="4"/>
        <v>0</v>
      </c>
    </row>
    <row r="87" spans="1:8" ht="28.2" thickBot="1" x14ac:dyDescent="0.35">
      <c r="B87" s="8" t="s">
        <v>133</v>
      </c>
      <c r="C87" s="13"/>
      <c r="D87" s="13"/>
      <c r="E87" s="34" t="s">
        <v>36</v>
      </c>
      <c r="F87" s="9" t="str">
        <f>IF(E87="Average U too high","Pass","Fail")</f>
        <v>Fail</v>
      </c>
      <c r="H87" s="15">
        <f t="shared" si="4"/>
        <v>1</v>
      </c>
    </row>
    <row r="88" spans="1:8" ht="28.2" thickBot="1" x14ac:dyDescent="0.35">
      <c r="B88" s="8" t="s">
        <v>134</v>
      </c>
      <c r="C88" s="13"/>
      <c r="D88" s="13"/>
      <c r="E88" s="34" t="s">
        <v>36</v>
      </c>
      <c r="F88" s="9" t="str">
        <f>IF(E88="Pass","Pass","Fail")</f>
        <v>Pass</v>
      </c>
      <c r="H88" s="15">
        <f t="shared" si="4"/>
        <v>0</v>
      </c>
    </row>
    <row r="89" spans="1:8" ht="15" customHeight="1" thickBot="1" x14ac:dyDescent="0.35">
      <c r="B89" s="8" t="s">
        <v>83</v>
      </c>
      <c r="C89" s="13"/>
      <c r="D89" s="13"/>
      <c r="E89" s="37" t="s">
        <v>67</v>
      </c>
      <c r="F89" s="9" t="s">
        <v>67</v>
      </c>
      <c r="H89" s="15">
        <f t="shared" si="4"/>
        <v>0</v>
      </c>
    </row>
    <row r="90" spans="1:8" ht="15" thickBot="1" x14ac:dyDescent="0.35">
      <c r="B90" s="8" t="s">
        <v>77</v>
      </c>
      <c r="C90" s="13"/>
      <c r="D90" s="13"/>
      <c r="E90" s="37" t="s">
        <v>67</v>
      </c>
      <c r="F90" s="9" t="s">
        <v>67</v>
      </c>
      <c r="H90" s="15">
        <f t="shared" si="4"/>
        <v>0</v>
      </c>
    </row>
    <row r="91" spans="1:8" ht="15" thickBot="1" x14ac:dyDescent="0.35">
      <c r="B91" s="8" t="s">
        <v>100</v>
      </c>
      <c r="C91" s="13"/>
      <c r="D91" s="13"/>
      <c r="E91" s="34" t="s">
        <v>138</v>
      </c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E92" s="21" t="s">
        <v>91</v>
      </c>
      <c r="F92" s="22" t="str">
        <f>IF(H92&gt;0,"FAIL","PASS")</f>
        <v>FAIL</v>
      </c>
      <c r="H92">
        <f xml:space="preserve"> SUM(H56:H91)</f>
        <v>25</v>
      </c>
    </row>
    <row r="93" spans="1:8" ht="7.8" customHeight="1" x14ac:dyDescent="0.3">
      <c r="A93" s="4"/>
      <c r="B93" s="4"/>
      <c r="C93" s="4"/>
      <c r="D93" s="4"/>
      <c r="E93" s="4"/>
      <c r="F93" s="4"/>
    </row>
    <row r="95" spans="1:8" ht="7.8" customHeight="1" x14ac:dyDescent="0.3">
      <c r="A95" s="20"/>
      <c r="B95" s="20"/>
      <c r="C95" s="20"/>
      <c r="D95" s="20"/>
      <c r="E95" s="20"/>
      <c r="F95" s="20"/>
    </row>
    <row r="97" spans="2:8" x14ac:dyDescent="0.3">
      <c r="B97" t="s">
        <v>28</v>
      </c>
      <c r="C97" t="s">
        <v>30</v>
      </c>
      <c r="D97" s="40"/>
      <c r="E97" s="40"/>
    </row>
    <row r="98" spans="2:8" x14ac:dyDescent="0.3">
      <c r="B98" s="6" t="s">
        <v>84</v>
      </c>
    </row>
    <row r="99" spans="2:8" x14ac:dyDescent="0.3">
      <c r="B99" s="3" t="s">
        <v>124</v>
      </c>
      <c r="C99" s="3"/>
      <c r="D99" s="14" t="s">
        <v>90</v>
      </c>
      <c r="E99" s="14"/>
    </row>
    <row r="100" spans="2:8" x14ac:dyDescent="0.3">
      <c r="B100" s="5" t="s">
        <v>125</v>
      </c>
      <c r="C100" s="5"/>
      <c r="D100" s="5"/>
    </row>
    <row r="101" spans="2:8" x14ac:dyDescent="0.3">
      <c r="B101" s="6" t="s">
        <v>113</v>
      </c>
      <c r="C101" s="16" t="s">
        <v>82</v>
      </c>
      <c r="D101" s="16"/>
      <c r="E101" s="16" t="s">
        <v>94</v>
      </c>
      <c r="F101" s="16" t="s">
        <v>96</v>
      </c>
    </row>
    <row r="102" spans="2:8" ht="15" thickBot="1" x14ac:dyDescent="0.35">
      <c r="C102" s="16" t="s">
        <v>95</v>
      </c>
      <c r="D102" s="16" t="s">
        <v>82</v>
      </c>
      <c r="E102" s="16" t="s">
        <v>93</v>
      </c>
      <c r="F102" s="16" t="s">
        <v>98</v>
      </c>
    </row>
    <row r="103" spans="2:8" ht="15.6" thickBot="1" x14ac:dyDescent="0.35">
      <c r="B103" s="26" t="s">
        <v>129</v>
      </c>
      <c r="C103" s="13"/>
      <c r="D103" s="13"/>
      <c r="E103" s="13" t="s">
        <v>67</v>
      </c>
      <c r="F103" s="9" t="s">
        <v>67</v>
      </c>
      <c r="H103" s="15">
        <f t="shared" ref="H103:H138" si="7">IF(OR(F103="Not applicable",F103="Software Doesn't Check",F103="Pass"),0,1)</f>
        <v>0</v>
      </c>
    </row>
    <row r="104" spans="2:8" ht="28.2" thickBot="1" x14ac:dyDescent="0.35">
      <c r="B104" s="27" t="s">
        <v>1</v>
      </c>
      <c r="C104" s="13"/>
      <c r="D104" s="13"/>
      <c r="E104" s="13" t="s">
        <v>67</v>
      </c>
      <c r="F104" s="9" t="s">
        <v>67</v>
      </c>
      <c r="H104" s="15">
        <f t="shared" si="7"/>
        <v>0</v>
      </c>
    </row>
    <row r="105" spans="2:8" ht="15.6" thickBot="1" x14ac:dyDescent="0.35">
      <c r="B105" s="27" t="s">
        <v>137</v>
      </c>
      <c r="C105" s="34"/>
      <c r="D105" s="34"/>
      <c r="E105" s="37" t="s">
        <v>67</v>
      </c>
      <c r="F105" s="9" t="s">
        <v>67</v>
      </c>
      <c r="H105" s="15">
        <f t="shared" si="7"/>
        <v>0</v>
      </c>
    </row>
    <row r="106" spans="2:8" ht="15" thickBot="1" x14ac:dyDescent="0.35">
      <c r="B106" s="27" t="s">
        <v>3</v>
      </c>
      <c r="C106" s="37"/>
      <c r="D106" s="37">
        <v>0.75</v>
      </c>
      <c r="E106" s="34"/>
      <c r="F106" s="9" t="str">
        <f>IF(E106="Pass","Pass","Fail")</f>
        <v>Fail</v>
      </c>
      <c r="H106" s="15">
        <f t="shared" si="7"/>
        <v>1</v>
      </c>
    </row>
    <row r="107" spans="2:8" ht="15.6" thickBot="1" x14ac:dyDescent="0.35">
      <c r="B107" s="27" t="s">
        <v>127</v>
      </c>
      <c r="C107" s="34"/>
      <c r="D107" s="34"/>
      <c r="E107" s="37" t="s">
        <v>67</v>
      </c>
      <c r="F107" s="9" t="s">
        <v>67</v>
      </c>
      <c r="H107" s="15">
        <f t="shared" si="7"/>
        <v>0</v>
      </c>
    </row>
    <row r="108" spans="2:8" ht="15" thickBot="1" x14ac:dyDescent="0.35">
      <c r="B108" s="27" t="s">
        <v>5</v>
      </c>
      <c r="C108" s="37"/>
      <c r="D108" s="37">
        <v>0.65</v>
      </c>
      <c r="E108" s="37" t="s">
        <v>67</v>
      </c>
      <c r="F108" s="9" t="s">
        <v>67</v>
      </c>
      <c r="H108" s="15">
        <f t="shared" si="7"/>
        <v>0</v>
      </c>
    </row>
    <row r="109" spans="2:8" ht="28.2" thickBot="1" x14ac:dyDescent="0.35">
      <c r="B109" s="27" t="s">
        <v>115</v>
      </c>
      <c r="C109" s="37"/>
      <c r="D109" s="37">
        <v>0.65</v>
      </c>
      <c r="E109" s="37" t="s">
        <v>67</v>
      </c>
      <c r="F109" s="9" t="s">
        <v>67</v>
      </c>
      <c r="H109" s="15">
        <f t="shared" si="7"/>
        <v>0</v>
      </c>
    </row>
    <row r="110" spans="2:8" ht="15" thickBot="1" x14ac:dyDescent="0.35">
      <c r="B110" s="27" t="s">
        <v>116</v>
      </c>
      <c r="C110" s="34"/>
      <c r="D110" s="34"/>
      <c r="E110" s="37" t="s">
        <v>67</v>
      </c>
      <c r="F110" s="9" t="s">
        <v>67</v>
      </c>
      <c r="H110" s="15">
        <f t="shared" si="7"/>
        <v>0</v>
      </c>
    </row>
    <row r="111" spans="2:8" ht="28.2" thickBot="1" x14ac:dyDescent="0.35">
      <c r="B111" s="27" t="s">
        <v>117</v>
      </c>
      <c r="C111" s="37"/>
      <c r="D111" s="37">
        <v>0.65</v>
      </c>
      <c r="E111" s="37" t="s">
        <v>67</v>
      </c>
      <c r="F111" s="9" t="s">
        <v>67</v>
      </c>
      <c r="H111" s="15">
        <f t="shared" si="7"/>
        <v>0</v>
      </c>
    </row>
    <row r="112" spans="2:8" ht="15" thickBot="1" x14ac:dyDescent="0.35">
      <c r="B112" s="27" t="s">
        <v>118</v>
      </c>
      <c r="C112" s="34"/>
      <c r="D112" s="34"/>
      <c r="E112" s="37" t="s">
        <v>67</v>
      </c>
      <c r="F112" s="9" t="s">
        <v>67</v>
      </c>
      <c r="H112" s="15">
        <f t="shared" si="7"/>
        <v>0</v>
      </c>
    </row>
    <row r="113" spans="2:8" ht="28.2" thickBot="1" x14ac:dyDescent="0.35">
      <c r="B113" s="27" t="s">
        <v>119</v>
      </c>
      <c r="C113" s="37"/>
      <c r="D113" s="37">
        <v>0.65</v>
      </c>
      <c r="E113" s="37" t="s">
        <v>67</v>
      </c>
      <c r="F113" s="9" t="s">
        <v>67</v>
      </c>
      <c r="H113" s="15">
        <f t="shared" si="7"/>
        <v>0</v>
      </c>
    </row>
    <row r="114" spans="2:8" ht="15.6" thickBot="1" x14ac:dyDescent="0.35">
      <c r="B114" s="27" t="s">
        <v>128</v>
      </c>
      <c r="C114" s="34"/>
      <c r="D114" s="34"/>
      <c r="E114" s="37" t="s">
        <v>67</v>
      </c>
      <c r="F114" s="9" t="s">
        <v>67</v>
      </c>
      <c r="H114" s="15">
        <f t="shared" si="7"/>
        <v>0</v>
      </c>
    </row>
    <row r="115" spans="2:8" ht="28.2" thickBot="1" x14ac:dyDescent="0.35">
      <c r="B115" s="27" t="s">
        <v>120</v>
      </c>
      <c r="C115" s="37"/>
      <c r="D115" s="37">
        <v>0.65</v>
      </c>
      <c r="E115" s="37" t="s">
        <v>67</v>
      </c>
      <c r="F115" s="9" t="s">
        <v>67</v>
      </c>
      <c r="H115" s="15">
        <f t="shared" si="7"/>
        <v>0</v>
      </c>
    </row>
    <row r="116" spans="2:8" ht="15" thickBot="1" x14ac:dyDescent="0.35">
      <c r="B116" s="27" t="s">
        <v>121</v>
      </c>
      <c r="C116" s="34"/>
      <c r="D116" s="34"/>
      <c r="E116" s="37" t="s">
        <v>67</v>
      </c>
      <c r="F116" s="9" t="s">
        <v>67</v>
      </c>
      <c r="H116" s="15">
        <f t="shared" si="7"/>
        <v>0</v>
      </c>
    </row>
    <row r="117" spans="2:8" ht="28.2" thickBot="1" x14ac:dyDescent="0.35">
      <c r="B117" s="27" t="s">
        <v>122</v>
      </c>
      <c r="C117" s="37"/>
      <c r="D117" s="37">
        <v>0.65</v>
      </c>
      <c r="E117" s="37" t="s">
        <v>67</v>
      </c>
      <c r="F117" s="9" t="s">
        <v>67</v>
      </c>
      <c r="H117" s="15">
        <f t="shared" si="7"/>
        <v>0</v>
      </c>
    </row>
    <row r="118" spans="2:8" ht="15" thickBot="1" x14ac:dyDescent="0.35">
      <c r="B118" s="2" t="s">
        <v>15</v>
      </c>
      <c r="C118" s="37"/>
      <c r="D118" s="37"/>
      <c r="E118" s="38"/>
      <c r="F118" s="9" t="str">
        <f>IF(E118="Pass","Pass",IF(E118="Not part of software","Software Doesn't Check","Fail"))</f>
        <v>Fail</v>
      </c>
      <c r="H118" s="15">
        <f t="shared" si="7"/>
        <v>1</v>
      </c>
    </row>
    <row r="119" spans="2:8" ht="15" thickBot="1" x14ac:dyDescent="0.35">
      <c r="B119" s="2" t="s">
        <v>16</v>
      </c>
      <c r="C119" s="37"/>
      <c r="D119" s="37"/>
      <c r="E119" s="36"/>
      <c r="F119" s="9" t="str">
        <f>IF(E119="Pass","Pass",IF(E119="Not part of software","Software Doesn't Check","Fail"))</f>
        <v>Fail</v>
      </c>
      <c r="H119" s="15">
        <f t="shared" si="7"/>
        <v>1</v>
      </c>
    </row>
    <row r="120" spans="2:8" ht="15" thickBot="1" x14ac:dyDescent="0.35">
      <c r="B120" s="2" t="s">
        <v>17</v>
      </c>
      <c r="C120" s="37"/>
      <c r="D120" s="37"/>
      <c r="E120" s="38"/>
      <c r="F120" s="9" t="str">
        <f>IF(E120="Pass","Pass",IF(E120="Not part of software","Software Doesn't Check","Fail"))</f>
        <v>Fail</v>
      </c>
      <c r="H120" s="15">
        <f t="shared" si="7"/>
        <v>1</v>
      </c>
    </row>
    <row r="121" spans="2:8" ht="15" thickBot="1" x14ac:dyDescent="0.35">
      <c r="B121" s="2" t="s">
        <v>18</v>
      </c>
      <c r="C121" s="37"/>
      <c r="D121" s="37"/>
      <c r="E121" s="38"/>
      <c r="F121" s="9" t="str">
        <f>IF(E121="Pass","Pass",IF(E121="Not part of software","Software Doesn't Check","Fail"))</f>
        <v>Fail</v>
      </c>
      <c r="H121" s="15">
        <f t="shared" si="7"/>
        <v>1</v>
      </c>
    </row>
    <row r="122" spans="2:8" ht="15" thickBot="1" x14ac:dyDescent="0.35">
      <c r="B122" s="2" t="s">
        <v>19</v>
      </c>
      <c r="C122" s="37"/>
      <c r="D122" s="37"/>
      <c r="E122" s="38"/>
      <c r="F122" s="9" t="str">
        <f>IF(E122="Pass","Pass",IF(E122="Not part of software","Software Doesn't Check","Fail"))</f>
        <v>Fail</v>
      </c>
      <c r="H122" s="15">
        <f t="shared" si="7"/>
        <v>1</v>
      </c>
    </row>
    <row r="123" spans="2:8" ht="15" thickBot="1" x14ac:dyDescent="0.35">
      <c r="B123" s="2" t="s">
        <v>20</v>
      </c>
      <c r="C123" s="37"/>
      <c r="D123" s="37"/>
      <c r="E123" s="38"/>
      <c r="F123" s="9" t="str">
        <f>IF(E123="Pass","Pass",IF(R123="Not part of software","Software Doesn't Check","Fail"))</f>
        <v>Fail</v>
      </c>
      <c r="H123" s="15">
        <f t="shared" si="7"/>
        <v>1</v>
      </c>
    </row>
    <row r="124" spans="2:8" ht="15" thickBot="1" x14ac:dyDescent="0.35">
      <c r="B124" s="2" t="s">
        <v>21</v>
      </c>
      <c r="C124" s="37"/>
      <c r="D124" s="37"/>
      <c r="E124" s="38"/>
      <c r="F124" s="9" t="str">
        <f t="shared" ref="F124:F129" si="8">IF(E124="Pass","Pass",IF(E124="Not part of software","Software Doesn't Check","Fail"))</f>
        <v>Fail</v>
      </c>
      <c r="H124" s="15">
        <f t="shared" si="7"/>
        <v>1</v>
      </c>
    </row>
    <row r="125" spans="2:8" ht="15" thickBot="1" x14ac:dyDescent="0.35">
      <c r="B125" s="2" t="s">
        <v>22</v>
      </c>
      <c r="C125" s="37"/>
      <c r="D125" s="37"/>
      <c r="E125" s="34"/>
      <c r="F125" s="9" t="str">
        <f t="shared" si="8"/>
        <v>Fail</v>
      </c>
      <c r="H125" s="15">
        <f t="shared" si="7"/>
        <v>1</v>
      </c>
    </row>
    <row r="126" spans="2:8" ht="15" thickBot="1" x14ac:dyDescent="0.35">
      <c r="B126" s="2" t="s">
        <v>23</v>
      </c>
      <c r="C126" s="37"/>
      <c r="D126" s="37"/>
      <c r="E126" s="38"/>
      <c r="F126" s="9" t="str">
        <f t="shared" si="8"/>
        <v>Fail</v>
      </c>
      <c r="H126" s="15">
        <f t="shared" si="7"/>
        <v>1</v>
      </c>
    </row>
    <row r="127" spans="2:8" ht="15" thickBot="1" x14ac:dyDescent="0.35">
      <c r="B127" s="2" t="s">
        <v>24</v>
      </c>
      <c r="C127" s="37"/>
      <c r="D127" s="37"/>
      <c r="E127" s="38"/>
      <c r="F127" s="9" t="str">
        <f t="shared" si="8"/>
        <v>Fail</v>
      </c>
      <c r="H127" s="15">
        <f t="shared" si="7"/>
        <v>1</v>
      </c>
    </row>
    <row r="128" spans="2:8" ht="15" thickBot="1" x14ac:dyDescent="0.35">
      <c r="B128" s="2" t="s">
        <v>25</v>
      </c>
      <c r="C128" s="37"/>
      <c r="D128" s="37"/>
      <c r="E128" s="38"/>
      <c r="F128" s="9" t="str">
        <f t="shared" si="8"/>
        <v>Fail</v>
      </c>
      <c r="H128" s="15">
        <f t="shared" si="7"/>
        <v>1</v>
      </c>
    </row>
    <row r="129" spans="1:8" ht="15" thickBot="1" x14ac:dyDescent="0.35">
      <c r="B129" s="2" t="s">
        <v>26</v>
      </c>
      <c r="C129" s="37"/>
      <c r="D129" s="37"/>
      <c r="E129" s="38"/>
      <c r="F129" s="9" t="str">
        <f t="shared" si="8"/>
        <v>Fail</v>
      </c>
      <c r="H129" s="15">
        <f t="shared" si="7"/>
        <v>1</v>
      </c>
    </row>
    <row r="130" spans="1:8" ht="15" thickBot="1" x14ac:dyDescent="0.35">
      <c r="B130" s="2" t="s">
        <v>27</v>
      </c>
      <c r="C130" s="37"/>
      <c r="D130" s="37"/>
      <c r="E130" s="38"/>
      <c r="F130" s="9" t="str">
        <f>IF(E130="Pass","Pass",IF(E130="Not part of software","Software Doesn't Check","Fail"))</f>
        <v>Fail</v>
      </c>
      <c r="H130" s="15">
        <f t="shared" si="7"/>
        <v>1</v>
      </c>
    </row>
    <row r="131" spans="1:8" ht="28.2" thickBot="1" x14ac:dyDescent="0.35">
      <c r="B131" s="8" t="s">
        <v>131</v>
      </c>
      <c r="C131" s="37"/>
      <c r="D131" s="37"/>
      <c r="E131" s="37"/>
      <c r="F131" s="9" t="s">
        <v>67</v>
      </c>
      <c r="H131" s="15">
        <f t="shared" si="7"/>
        <v>0</v>
      </c>
    </row>
    <row r="132" spans="1:8" ht="28.2" thickBot="1" x14ac:dyDescent="0.35">
      <c r="B132" s="8" t="s">
        <v>132</v>
      </c>
      <c r="C132" s="37"/>
      <c r="D132" s="37"/>
      <c r="E132" s="34"/>
      <c r="F132" s="9" t="str">
        <f>IF(E132&gt;0.245,IF(E132&lt;=0.255,"Pass","Fail"),"Fail")</f>
        <v>Fail</v>
      </c>
      <c r="H132" s="15">
        <f t="shared" si="7"/>
        <v>1</v>
      </c>
    </row>
    <row r="133" spans="1:8" ht="15" thickBot="1" x14ac:dyDescent="0.35">
      <c r="B133" s="8" t="s">
        <v>76</v>
      </c>
      <c r="C133" s="37"/>
      <c r="D133" s="37"/>
      <c r="E133" s="34"/>
      <c r="F133" s="9" t="str">
        <f>IF(E133&gt;=638.4,IF(E133&lt;=664.5,"Pass","Fail"),"Fail")</f>
        <v>Fail</v>
      </c>
      <c r="H133" s="15">
        <f t="shared" si="7"/>
        <v>1</v>
      </c>
    </row>
    <row r="134" spans="1:8" ht="28.2" thickBot="1" x14ac:dyDescent="0.35">
      <c r="B134" s="8" t="s">
        <v>133</v>
      </c>
      <c r="C134" s="37"/>
      <c r="D134" s="37"/>
      <c r="E134" s="37"/>
      <c r="F134" s="9" t="s">
        <v>67</v>
      </c>
      <c r="H134" s="15">
        <f t="shared" si="7"/>
        <v>0</v>
      </c>
    </row>
    <row r="135" spans="1:8" ht="28.2" thickBot="1" x14ac:dyDescent="0.35">
      <c r="B135" s="8" t="s">
        <v>134</v>
      </c>
      <c r="C135" s="37"/>
      <c r="D135" s="37"/>
      <c r="E135" s="34"/>
      <c r="F135" s="9" t="str">
        <f>IF(E135="Pass","Pass","Fail")</f>
        <v>Fail</v>
      </c>
      <c r="H135" s="15">
        <f t="shared" si="7"/>
        <v>1</v>
      </c>
    </row>
    <row r="136" spans="1:8" ht="18" customHeight="1" thickBot="1" x14ac:dyDescent="0.35">
      <c r="B136" s="8" t="s">
        <v>83</v>
      </c>
      <c r="C136" s="37"/>
      <c r="D136" s="37"/>
      <c r="E136" s="34"/>
      <c r="F136" s="9" t="str">
        <f>IF(E136&gt;=478.4,IF(E136&lt;=498,"Pass","Fail"),"Fail")</f>
        <v>Fail</v>
      </c>
      <c r="H136" s="15">
        <f t="shared" si="7"/>
        <v>1</v>
      </c>
    </row>
    <row r="137" spans="1:8" ht="15" thickBot="1" x14ac:dyDescent="0.35">
      <c r="B137" s="8" t="s">
        <v>77</v>
      </c>
      <c r="C137" s="37"/>
      <c r="D137" s="37"/>
      <c r="E137" s="34"/>
      <c r="F137" s="9" t="str">
        <f>IF(E137="Fail","Pass","Fail")</f>
        <v>Fail</v>
      </c>
      <c r="H137" s="15">
        <f t="shared" si="7"/>
        <v>1</v>
      </c>
    </row>
    <row r="138" spans="1:8" ht="15" thickBot="1" x14ac:dyDescent="0.35">
      <c r="B138" s="8" t="s">
        <v>100</v>
      </c>
      <c r="C138" s="37"/>
      <c r="D138" s="37"/>
      <c r="E138" s="34"/>
      <c r="F138" s="9" t="str">
        <f>IF(E138="No","Pass","Fail")</f>
        <v>Fail</v>
      </c>
      <c r="H138" s="15">
        <f t="shared" si="7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20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8jfWkRM/Z8h/Wm5n5ZRd7bMPRsCl+jFhedRCW0tXwQvCPbOYYwPSE+jGnFXYXwSDhD3SQpQUOu7MJUl0B8fNyg==" saltValue="PTpId1YwCzvMhBr5LQTQ4A==" spinCount="100000" sheet="1" objects="1" scenarios="1"/>
  <mergeCells count="3">
    <mergeCell ref="D3:E3"/>
    <mergeCell ref="D50:E50"/>
    <mergeCell ref="D97:E97"/>
  </mergeCells>
  <dataValidations count="28">
    <dataValidation type="list" allowBlank="1" showInputMessage="1" showErrorMessage="1" sqref="C9 E56">
      <formula1>Floor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5 C17 C19 C21 C23 E66 E62 C111 E64 E117 E111 E108:E109 E113 E115 E68 C113 E70 C115 C117 C109">
      <formula1>Window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13 C16 C18 C20 C22 E65 E60 E69 E67 E63">
      <formula1>Wall</formula1>
    </dataValidation>
    <dataValidation type="decimal" allowBlank="1" showInputMessage="1" showErrorMessage="1" sqref="C37 D70 D59 D108:D109 D61:D62 D64 D66 D111 D113 D115 D106 D68 D117">
      <formula1>0</formula1>
      <formula2>2</formula2>
    </dataValidation>
    <dataValidation type="decimal" allowBlank="1" showInputMessage="1" showErrorMessage="1" sqref="D105 D63 D58 D60 C38 D107 D110 D65 D67 D69 D112 D114 D116">
      <formula1>0</formula1>
      <formula2>1</formula2>
    </dataValidation>
    <dataValidation type="list" allowBlank="1" showInputMessage="1" showErrorMessage="1" sqref="C40 E87">
      <formula1>OverallFenU</formula1>
    </dataValidation>
    <dataValidation type="list" allowBlank="1" showInputMessage="1" showErrorMessage="1" sqref="C41 E88 E135">
      <formula1>OverallFenSHGC</formula1>
    </dataValidation>
    <dataValidation type="list" allowBlank="1" showInputMessage="1" showErrorMessage="1" sqref="C39 C42:C43 E137">
      <formula1>TotalUA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58 C105 C107 C110 C112 C114 C116 C60 C63 C65 C67 C69">
      <formula1>UCalcMethod</formula1>
    </dataValidation>
    <dataValidation type="list" allowBlank="1" showInputMessage="1" showErrorMessage="1" sqref="E91 C44 E138">
      <formula1>Complies</formula1>
    </dataValidation>
    <dataValidation type="list" allowBlank="1" showInputMessage="1" showErrorMessage="1" sqref="E125 E78 C31">
      <formula1>MechanicalVent</formula1>
    </dataValidation>
  </dataValidations>
  <pageMargins left="0.7" right="0.7" top="0.75" bottom="0.75" header="0.3" footer="0.3"/>
  <pageSetup scale="76" orientation="portrait" horizontalDpi="1200" verticalDpi="1200" r:id="rId1"/>
  <rowBreaks count="2" manualBreakCount="2">
    <brk id="46" max="5" man="1"/>
    <brk id="93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zoomScaleNormal="100" workbookViewId="0">
      <selection activeCell="D3" sqref="D3:E3"/>
    </sheetView>
  </sheetViews>
  <sheetFormatPr defaultRowHeight="14.4" x14ac:dyDescent="0.3"/>
  <cols>
    <col min="1" max="1" width="4.44140625" customWidth="1"/>
    <col min="2" max="2" width="29.44140625" customWidth="1"/>
    <col min="3" max="3" width="24.109375" customWidth="1"/>
    <col min="4" max="4" width="21.33203125" customWidth="1"/>
    <col min="5" max="5" width="21" customWidth="1"/>
    <col min="6" max="6" width="20.109375" customWidth="1"/>
    <col min="7" max="7" width="26.33203125" customWidth="1"/>
    <col min="8" max="8" width="26.33203125" hidden="1" customWidth="1"/>
    <col min="9" max="9" width="24.77734375" customWidth="1"/>
  </cols>
  <sheetData>
    <row r="1" spans="1:8" ht="7.8" customHeight="1" x14ac:dyDescent="0.3">
      <c r="A1" s="19"/>
      <c r="B1" s="19"/>
      <c r="C1" s="19"/>
      <c r="D1" s="19"/>
      <c r="E1" s="19"/>
      <c r="F1" s="19"/>
      <c r="G1" s="19"/>
    </row>
    <row r="3" spans="1:8" x14ac:dyDescent="0.3">
      <c r="B3" t="s">
        <v>28</v>
      </c>
      <c r="C3" t="s">
        <v>30</v>
      </c>
      <c r="D3" s="40"/>
      <c r="E3" s="40"/>
    </row>
    <row r="4" spans="1:8" x14ac:dyDescent="0.3">
      <c r="B4" s="6" t="s">
        <v>31</v>
      </c>
    </row>
    <row r="5" spans="1:8" x14ac:dyDescent="0.3">
      <c r="B5" s="3" t="s">
        <v>124</v>
      </c>
      <c r="C5" s="3"/>
      <c r="D5" s="14" t="s">
        <v>90</v>
      </c>
      <c r="E5" s="14"/>
    </row>
    <row r="6" spans="1:8" x14ac:dyDescent="0.3">
      <c r="B6" s="5" t="s">
        <v>125</v>
      </c>
      <c r="C6" s="5"/>
      <c r="D6" s="5"/>
    </row>
    <row r="7" spans="1:8" x14ac:dyDescent="0.3">
      <c r="B7" s="6" t="s">
        <v>123</v>
      </c>
      <c r="C7" s="16" t="s">
        <v>92</v>
      </c>
      <c r="D7" s="16" t="s">
        <v>80</v>
      </c>
      <c r="E7" s="6"/>
    </row>
    <row r="8" spans="1:8" ht="15" thickBot="1" x14ac:dyDescent="0.35">
      <c r="C8" s="16" t="s">
        <v>93</v>
      </c>
      <c r="D8" s="16" t="s">
        <v>32</v>
      </c>
      <c r="E8" s="6"/>
    </row>
    <row r="9" spans="1:8" ht="15" thickBot="1" x14ac:dyDescent="0.35">
      <c r="B9" s="26" t="s">
        <v>0</v>
      </c>
      <c r="C9" s="34"/>
      <c r="D9" s="9" t="str">
        <f>IF(C9="Pass","Pass","Fail")</f>
        <v>Fail</v>
      </c>
      <c r="E9" s="11"/>
      <c r="H9" s="15">
        <f t="shared" ref="H9:H21" si="0">IF(OR(D9="Not applicable",D9="Software Doesn't Check",D9="Pass"),0,1)</f>
        <v>1</v>
      </c>
    </row>
    <row r="10" spans="1:8" ht="28.2" thickBot="1" x14ac:dyDescent="0.35">
      <c r="B10" s="27" t="s">
        <v>1</v>
      </c>
      <c r="C10" s="34"/>
      <c r="D10" s="9" t="str">
        <f t="shared" ref="D10:D23" si="1">IF(C10="Pass","Pass","Fail")</f>
        <v>Fail</v>
      </c>
      <c r="E10" s="11"/>
      <c r="H10" s="15">
        <f t="shared" si="0"/>
        <v>1</v>
      </c>
    </row>
    <row r="11" spans="1:8" ht="15.6" thickBot="1" x14ac:dyDescent="0.35">
      <c r="B11" s="27" t="s">
        <v>110</v>
      </c>
      <c r="C11" s="34"/>
      <c r="D11" s="9" t="str">
        <f t="shared" si="1"/>
        <v>Fail</v>
      </c>
      <c r="E11" s="11"/>
      <c r="H11" s="15">
        <f t="shared" si="0"/>
        <v>1</v>
      </c>
    </row>
    <row r="12" spans="1:8" ht="15" thickBot="1" x14ac:dyDescent="0.35">
      <c r="B12" s="27" t="s">
        <v>3</v>
      </c>
      <c r="C12" s="34"/>
      <c r="D12" s="9" t="str">
        <f t="shared" si="1"/>
        <v>Fail</v>
      </c>
      <c r="E12" s="11"/>
      <c r="H12" s="15">
        <f t="shared" si="0"/>
        <v>1</v>
      </c>
    </row>
    <row r="13" spans="1:8" ht="15.6" thickBot="1" x14ac:dyDescent="0.35">
      <c r="B13" s="27" t="s">
        <v>126</v>
      </c>
      <c r="C13" s="34"/>
      <c r="D13" s="9" t="str">
        <f t="shared" si="1"/>
        <v>Fail</v>
      </c>
      <c r="E13" s="11"/>
      <c r="H13" s="15">
        <f t="shared" si="0"/>
        <v>1</v>
      </c>
    </row>
    <row r="14" spans="1:8" ht="15" thickBot="1" x14ac:dyDescent="0.35">
      <c r="B14" s="27" t="s">
        <v>5</v>
      </c>
      <c r="C14" s="13" t="s">
        <v>67</v>
      </c>
      <c r="D14" s="9" t="s">
        <v>67</v>
      </c>
      <c r="E14" s="11"/>
      <c r="H14" s="15">
        <f t="shared" si="0"/>
        <v>0</v>
      </c>
    </row>
    <row r="15" spans="1:8" ht="28.2" thickBot="1" x14ac:dyDescent="0.35">
      <c r="B15" s="27" t="s">
        <v>6</v>
      </c>
      <c r="C15" s="13" t="s">
        <v>67</v>
      </c>
      <c r="D15" s="9" t="s">
        <v>67</v>
      </c>
      <c r="E15" s="11"/>
      <c r="H15" s="15">
        <f t="shared" si="0"/>
        <v>0</v>
      </c>
    </row>
    <row r="16" spans="1:8" ht="15" thickBot="1" x14ac:dyDescent="0.35">
      <c r="B16" s="27" t="s">
        <v>7</v>
      </c>
      <c r="C16" s="34"/>
      <c r="D16" s="9" t="str">
        <f t="shared" si="1"/>
        <v>Fail</v>
      </c>
      <c r="E16" s="11"/>
      <c r="H16" s="15">
        <f t="shared" si="0"/>
        <v>1</v>
      </c>
    </row>
    <row r="17" spans="2:8" ht="28.2" thickBot="1" x14ac:dyDescent="0.35">
      <c r="B17" s="27" t="s">
        <v>8</v>
      </c>
      <c r="C17" s="13" t="s">
        <v>67</v>
      </c>
      <c r="D17" s="9" t="s">
        <v>67</v>
      </c>
      <c r="E17" s="11"/>
      <c r="H17" s="15">
        <f t="shared" si="0"/>
        <v>0</v>
      </c>
    </row>
    <row r="18" spans="2:8" ht="15" thickBot="1" x14ac:dyDescent="0.35">
      <c r="B18" s="27" t="s">
        <v>9</v>
      </c>
      <c r="C18" s="34"/>
      <c r="D18" s="9" t="str">
        <f t="shared" si="1"/>
        <v>Fail</v>
      </c>
      <c r="E18" s="11"/>
      <c r="H18" s="15">
        <f t="shared" si="0"/>
        <v>1</v>
      </c>
    </row>
    <row r="19" spans="2:8" ht="28.2" thickBot="1" x14ac:dyDescent="0.35">
      <c r="B19" s="27" t="s">
        <v>10</v>
      </c>
      <c r="C19" s="13" t="s">
        <v>67</v>
      </c>
      <c r="D19" s="9" t="s">
        <v>67</v>
      </c>
      <c r="E19" s="11"/>
      <c r="H19" s="15">
        <f t="shared" si="0"/>
        <v>0</v>
      </c>
    </row>
    <row r="20" spans="2:8" ht="29.4" thickBot="1" x14ac:dyDescent="0.35">
      <c r="B20" s="27" t="s">
        <v>140</v>
      </c>
      <c r="C20" s="34"/>
      <c r="D20" s="9" t="str">
        <f t="shared" si="1"/>
        <v>Fail</v>
      </c>
      <c r="E20" s="11"/>
      <c r="H20" s="15">
        <f t="shared" si="0"/>
        <v>1</v>
      </c>
    </row>
    <row r="21" spans="2:8" ht="28.2" thickBot="1" x14ac:dyDescent="0.35">
      <c r="B21" s="27" t="s">
        <v>12</v>
      </c>
      <c r="C21" s="13" t="s">
        <v>67</v>
      </c>
      <c r="D21" s="9" t="s">
        <v>67</v>
      </c>
      <c r="E21" s="11"/>
      <c r="H21" s="15">
        <f t="shared" si="0"/>
        <v>0</v>
      </c>
    </row>
    <row r="22" spans="2:8" ht="15" thickBot="1" x14ac:dyDescent="0.35">
      <c r="B22" s="27" t="s">
        <v>13</v>
      </c>
      <c r="C22" s="34"/>
      <c r="D22" s="9" t="str">
        <f t="shared" si="1"/>
        <v>Fail</v>
      </c>
      <c r="E22" s="11"/>
      <c r="H22" s="15">
        <f>IF(OR(D22="Not applicable",D22="Software Doesn't Check",D22="Pass"),0,1)</f>
        <v>1</v>
      </c>
    </row>
    <row r="23" spans="2:8" ht="28.2" thickBot="1" x14ac:dyDescent="0.35">
      <c r="B23" s="27" t="s">
        <v>14</v>
      </c>
      <c r="C23" s="25" t="s">
        <v>67</v>
      </c>
      <c r="D23" s="9" t="str">
        <f t="shared" si="1"/>
        <v>Fail</v>
      </c>
      <c r="E23" s="11"/>
      <c r="H23" s="15">
        <f t="shared" ref="H23:H44" si="2">IF(OR(D23="Not applicable",D23="Software Doesn't Check",D23="Pass"),0,1)</f>
        <v>1</v>
      </c>
    </row>
    <row r="24" spans="2:8" ht="15" thickBot="1" x14ac:dyDescent="0.35">
      <c r="B24" s="27" t="s">
        <v>15</v>
      </c>
      <c r="C24" s="35"/>
      <c r="D24" s="9" t="str">
        <f>IF(C24="Pass","Pass",IF(C24="Not part of software","Software Doesn't Check","Fail"))</f>
        <v>Fail</v>
      </c>
      <c r="E24" s="11"/>
      <c r="H24" s="15">
        <f t="shared" si="2"/>
        <v>1</v>
      </c>
    </row>
    <row r="25" spans="2:8" ht="15" thickBot="1" x14ac:dyDescent="0.35">
      <c r="B25" s="27" t="s">
        <v>16</v>
      </c>
      <c r="C25" s="36"/>
      <c r="D25" s="9" t="str">
        <f t="shared" ref="D25:D36" si="3">IF(C25="Pass","Pass",IF(C25="Not part of software","Software Doesn't Check","Fail"))</f>
        <v>Fail</v>
      </c>
      <c r="E25" s="11"/>
      <c r="H25" s="15">
        <f t="shared" si="2"/>
        <v>1</v>
      </c>
    </row>
    <row r="26" spans="2:8" ht="15" thickBot="1" x14ac:dyDescent="0.35">
      <c r="B26" s="27" t="s">
        <v>17</v>
      </c>
      <c r="C26" s="34"/>
      <c r="D26" s="9" t="str">
        <f t="shared" si="3"/>
        <v>Fail</v>
      </c>
      <c r="E26" s="11"/>
      <c r="H26" s="15">
        <f t="shared" si="2"/>
        <v>1</v>
      </c>
    </row>
    <row r="27" spans="2:8" ht="15" thickBot="1" x14ac:dyDescent="0.35">
      <c r="B27" s="27" t="s">
        <v>18</v>
      </c>
      <c r="C27" s="34"/>
      <c r="D27" s="9" t="str">
        <f>IF(C27="R-Value too low","Pass",IF(C27="Not part of software","Software Doesn't Check","Fail"))</f>
        <v>Fail</v>
      </c>
      <c r="E27" s="11"/>
      <c r="H27" s="15">
        <f t="shared" si="2"/>
        <v>1</v>
      </c>
    </row>
    <row r="28" spans="2:8" ht="15" thickBot="1" x14ac:dyDescent="0.35">
      <c r="B28" s="27" t="s">
        <v>19</v>
      </c>
      <c r="C28" s="34"/>
      <c r="D28" s="9" t="str">
        <f t="shared" si="3"/>
        <v>Fail</v>
      </c>
      <c r="E28" s="11"/>
      <c r="H28" s="15">
        <f t="shared" si="2"/>
        <v>1</v>
      </c>
    </row>
    <row r="29" spans="2:8" ht="15" thickBot="1" x14ac:dyDescent="0.35">
      <c r="B29" s="27" t="s">
        <v>20</v>
      </c>
      <c r="C29" s="34"/>
      <c r="D29" s="9" t="str">
        <f t="shared" si="3"/>
        <v>Fail</v>
      </c>
      <c r="E29" s="11"/>
      <c r="H29" s="15">
        <f t="shared" si="2"/>
        <v>1</v>
      </c>
    </row>
    <row r="30" spans="2:8" ht="15" thickBot="1" x14ac:dyDescent="0.35">
      <c r="B30" s="27" t="s">
        <v>21</v>
      </c>
      <c r="C30" s="34"/>
      <c r="D30" s="9" t="str">
        <f t="shared" si="3"/>
        <v>Fail</v>
      </c>
      <c r="E30" s="11"/>
      <c r="H30" s="15">
        <f t="shared" si="2"/>
        <v>1</v>
      </c>
    </row>
    <row r="31" spans="2:8" ht="15" thickBot="1" x14ac:dyDescent="0.35">
      <c r="B31" s="27" t="s">
        <v>22</v>
      </c>
      <c r="C31" s="34"/>
      <c r="D31" s="9" t="str">
        <f t="shared" si="3"/>
        <v>Fail</v>
      </c>
      <c r="E31" s="11"/>
      <c r="H31" s="15">
        <f t="shared" si="2"/>
        <v>1</v>
      </c>
    </row>
    <row r="32" spans="2:8" ht="15" thickBot="1" x14ac:dyDescent="0.35">
      <c r="B32" s="27" t="s">
        <v>23</v>
      </c>
      <c r="C32" s="34"/>
      <c r="D32" s="9" t="str">
        <f t="shared" si="3"/>
        <v>Fail</v>
      </c>
      <c r="E32" s="11"/>
      <c r="H32" s="15">
        <f t="shared" si="2"/>
        <v>1</v>
      </c>
    </row>
    <row r="33" spans="1:8" ht="15" thickBot="1" x14ac:dyDescent="0.35">
      <c r="B33" s="27" t="s">
        <v>24</v>
      </c>
      <c r="C33" s="34"/>
      <c r="D33" s="9" t="str">
        <f t="shared" si="3"/>
        <v>Fail</v>
      </c>
      <c r="E33" s="11"/>
      <c r="H33" s="15">
        <f t="shared" si="2"/>
        <v>1</v>
      </c>
    </row>
    <row r="34" spans="1:8" ht="15" thickBot="1" x14ac:dyDescent="0.35">
      <c r="B34" s="27" t="s">
        <v>25</v>
      </c>
      <c r="C34" s="34"/>
      <c r="D34" s="9" t="str">
        <f t="shared" si="3"/>
        <v>Fail</v>
      </c>
      <c r="E34" s="11"/>
      <c r="H34" s="15">
        <f t="shared" si="2"/>
        <v>1</v>
      </c>
    </row>
    <row r="35" spans="1:8" ht="15" thickBot="1" x14ac:dyDescent="0.35">
      <c r="B35" s="27" t="s">
        <v>26</v>
      </c>
      <c r="C35" s="34"/>
      <c r="D35" s="9" t="str">
        <f>IF(C35="Pass","Pass",IF(C35="Not part of software","Software Doesn't Check","Fail"))</f>
        <v>Fail</v>
      </c>
      <c r="E35" s="11"/>
      <c r="H35" s="15">
        <f t="shared" si="2"/>
        <v>1</v>
      </c>
    </row>
    <row r="36" spans="1:8" ht="15" thickBot="1" x14ac:dyDescent="0.35">
      <c r="B36" s="27" t="s">
        <v>27</v>
      </c>
      <c r="C36" s="34"/>
      <c r="D36" s="9" t="str">
        <f t="shared" si="3"/>
        <v>Fail</v>
      </c>
      <c r="E36" s="11"/>
      <c r="H36" s="15">
        <f t="shared" si="2"/>
        <v>1</v>
      </c>
    </row>
    <row r="37" spans="1:8" ht="28.2" thickBot="1" x14ac:dyDescent="0.35">
      <c r="B37" s="28" t="s">
        <v>131</v>
      </c>
      <c r="C37" s="34"/>
      <c r="D37" s="9" t="str">
        <f>IF(C37&gt;0.645,IF(C37&lt;=0.655,"Pass","Fail"),"Fail")</f>
        <v>Fail</v>
      </c>
      <c r="E37" s="12"/>
      <c r="H37" s="15">
        <f t="shared" si="2"/>
        <v>1</v>
      </c>
    </row>
    <row r="38" spans="1:8" ht="28.2" thickBot="1" x14ac:dyDescent="0.35">
      <c r="B38" s="28" t="s">
        <v>132</v>
      </c>
      <c r="C38" s="34"/>
      <c r="D38" s="9" t="str">
        <f>IF(C38&gt;0.245,IF(C38&lt;=0.255,"Pass","Fail"),"Fail")</f>
        <v>Fail</v>
      </c>
      <c r="E38" s="12"/>
      <c r="H38" s="15">
        <f t="shared" si="2"/>
        <v>1</v>
      </c>
    </row>
    <row r="39" spans="1:8" ht="15" thickBot="1" x14ac:dyDescent="0.35">
      <c r="B39" s="28" t="s">
        <v>76</v>
      </c>
      <c r="C39" s="37" t="s">
        <v>67</v>
      </c>
      <c r="D39" s="9" t="str">
        <f>IF(C39="Pass","Not applicable",IF(C39="Not applicable","Not applicable","Fail"))</f>
        <v>Not applicable</v>
      </c>
      <c r="E39" s="12"/>
      <c r="H39" s="15">
        <f t="shared" si="2"/>
        <v>0</v>
      </c>
    </row>
    <row r="40" spans="1:8" ht="28.2" thickBot="1" x14ac:dyDescent="0.35">
      <c r="B40" s="28" t="s">
        <v>133</v>
      </c>
      <c r="C40" s="34"/>
      <c r="D40" s="9" t="str">
        <f>IF(C40="Pass","Pass","Fail")</f>
        <v>Fail</v>
      </c>
      <c r="E40" s="11"/>
      <c r="H40" s="15">
        <f t="shared" si="2"/>
        <v>1</v>
      </c>
    </row>
    <row r="41" spans="1:8" ht="28.2" thickBot="1" x14ac:dyDescent="0.35">
      <c r="B41" s="28" t="s">
        <v>134</v>
      </c>
      <c r="C41" s="34"/>
      <c r="D41" s="9" t="str">
        <f>IF(C41="Pass","Pass","Fail")</f>
        <v>Fail</v>
      </c>
      <c r="E41" s="11"/>
      <c r="H41" s="15">
        <f t="shared" si="2"/>
        <v>1</v>
      </c>
    </row>
    <row r="42" spans="1:8" ht="15" thickBot="1" x14ac:dyDescent="0.35">
      <c r="B42" s="28" t="s">
        <v>85</v>
      </c>
      <c r="C42" s="39" t="s">
        <v>67</v>
      </c>
      <c r="D42" s="9" t="str">
        <f>IF(C42="Pass","Not applicable",IF(C42="Not applicable","Not applicable","Fail"))</f>
        <v>Not applicable</v>
      </c>
      <c r="E42" s="11"/>
      <c r="H42" s="15">
        <f t="shared" si="2"/>
        <v>0</v>
      </c>
    </row>
    <row r="43" spans="1:8" ht="15" thickBot="1" x14ac:dyDescent="0.35">
      <c r="B43" s="28" t="s">
        <v>77</v>
      </c>
      <c r="C43" s="39" t="s">
        <v>67</v>
      </c>
      <c r="D43" s="9" t="str">
        <f>IF(C43="Pass","Not applicable",IF(C43="Not applicable","Not applicable","Fail"))</f>
        <v>Not applicable</v>
      </c>
      <c r="H43" s="15">
        <f t="shared" si="2"/>
        <v>0</v>
      </c>
    </row>
    <row r="44" spans="1:8" ht="15" thickBot="1" x14ac:dyDescent="0.35">
      <c r="B44" s="28" t="s">
        <v>100</v>
      </c>
      <c r="C44" s="34"/>
      <c r="D44" s="9" t="str">
        <f>IF(C44="No","Pass","Fail")</f>
        <v>Fail</v>
      </c>
      <c r="H44" s="15">
        <f t="shared" si="2"/>
        <v>1</v>
      </c>
    </row>
    <row r="45" spans="1:8" ht="21.6" customHeight="1" x14ac:dyDescent="0.5">
      <c r="B45" s="29"/>
      <c r="C45" s="21" t="s">
        <v>103</v>
      </c>
      <c r="D45" s="22" t="str">
        <f>IF(H45&gt;0,"FAIL","PASS")</f>
        <v>FAIL</v>
      </c>
      <c r="H45">
        <f xml:space="preserve"> SUM(H9:H44)</f>
        <v>28</v>
      </c>
    </row>
    <row r="46" spans="1:8" ht="7.8" customHeight="1" x14ac:dyDescent="0.3">
      <c r="A46" s="19"/>
      <c r="B46" s="30"/>
      <c r="C46" s="23"/>
      <c r="D46" s="24"/>
      <c r="E46" s="19"/>
      <c r="F46" s="19"/>
      <c r="G46" s="19"/>
    </row>
    <row r="47" spans="1:8" x14ac:dyDescent="0.3">
      <c r="B47" s="29"/>
      <c r="C47" s="18"/>
      <c r="D47" s="17"/>
    </row>
    <row r="48" spans="1:8" ht="7.8" customHeight="1" x14ac:dyDescent="0.3">
      <c r="A48" s="4"/>
      <c r="B48" s="31"/>
      <c r="C48" s="4"/>
      <c r="D48" s="4"/>
      <c r="E48" s="4"/>
      <c r="F48" s="4"/>
      <c r="G48" s="4"/>
    </row>
    <row r="49" spans="2:8" x14ac:dyDescent="0.3">
      <c r="B49" s="29"/>
    </row>
    <row r="50" spans="2:8" x14ac:dyDescent="0.3">
      <c r="B50" s="29" t="s">
        <v>28</v>
      </c>
      <c r="C50" t="s">
        <v>30</v>
      </c>
      <c r="D50" s="40"/>
      <c r="E50" s="40"/>
    </row>
    <row r="51" spans="2:8" x14ac:dyDescent="0.3">
      <c r="B51" s="32" t="s">
        <v>81</v>
      </c>
    </row>
    <row r="52" spans="2:8" x14ac:dyDescent="0.3">
      <c r="B52" s="61" t="s">
        <v>124</v>
      </c>
      <c r="C52" s="3"/>
      <c r="D52" s="14" t="s">
        <v>90</v>
      </c>
      <c r="E52" s="14"/>
    </row>
    <row r="53" spans="2:8" x14ac:dyDescent="0.3">
      <c r="B53" s="62" t="s">
        <v>125</v>
      </c>
      <c r="C53" s="5"/>
      <c r="D53" s="5"/>
    </row>
    <row r="54" spans="2:8" x14ac:dyDescent="0.3">
      <c r="B54" s="32" t="s">
        <v>123</v>
      </c>
      <c r="C54" s="16" t="s">
        <v>82</v>
      </c>
      <c r="D54" s="6"/>
      <c r="E54" s="16" t="s">
        <v>94</v>
      </c>
      <c r="F54" s="16" t="s">
        <v>96</v>
      </c>
    </row>
    <row r="55" spans="2:8" ht="15" thickBot="1" x14ac:dyDescent="0.35">
      <c r="B55" s="29"/>
      <c r="C55" s="16" t="s">
        <v>95</v>
      </c>
      <c r="D55" s="16" t="s">
        <v>82</v>
      </c>
      <c r="E55" s="16" t="s">
        <v>93</v>
      </c>
      <c r="F55" s="16" t="s">
        <v>97</v>
      </c>
    </row>
    <row r="56" spans="2:8" ht="15" thickBot="1" x14ac:dyDescent="0.35">
      <c r="B56" s="26" t="s">
        <v>0</v>
      </c>
      <c r="C56" s="13"/>
      <c r="D56" s="13"/>
      <c r="E56" s="34"/>
      <c r="F56" s="9" t="str">
        <f>IF(E56="Pass","Pass","Fail")</f>
        <v>Fail</v>
      </c>
      <c r="H56" s="15">
        <f>IF(OR(F56="Not applicable",F56="Software Doesn't Check",F56="Pass"),0,1)</f>
        <v>1</v>
      </c>
    </row>
    <row r="57" spans="2:8" ht="28.2" thickBot="1" x14ac:dyDescent="0.35">
      <c r="B57" s="27" t="s">
        <v>1</v>
      </c>
      <c r="C57" s="13"/>
      <c r="D57" s="13"/>
      <c r="E57" s="34"/>
      <c r="F57" s="9" t="str">
        <f>IF(E57="Pass","Pass","Fail")</f>
        <v>Fail</v>
      </c>
      <c r="H57" s="15">
        <f t="shared" ref="H57:H91" si="4">IF(OR(F57="Not applicable",F57="Software Doesn't Check",F57="Pass"),0,1)</f>
        <v>1</v>
      </c>
    </row>
    <row r="58" spans="2:8" ht="15.6" thickBot="1" x14ac:dyDescent="0.35">
      <c r="B58" s="27" t="s">
        <v>110</v>
      </c>
      <c r="C58" s="34"/>
      <c r="D58" s="34"/>
      <c r="E58" s="34"/>
      <c r="F58" s="9" t="str">
        <f>IF(E58="Pass","Pass","Fail")</f>
        <v>Fail</v>
      </c>
      <c r="H58" s="15">
        <f t="shared" si="4"/>
        <v>1</v>
      </c>
    </row>
    <row r="59" spans="2:8" ht="15" thickBot="1" x14ac:dyDescent="0.35">
      <c r="B59" s="27" t="s">
        <v>3</v>
      </c>
      <c r="C59" s="13"/>
      <c r="D59" s="13">
        <v>0.75</v>
      </c>
      <c r="E59" s="34"/>
      <c r="F59" s="9" t="str">
        <f>IF(E59="Pass","Pass","Fail")</f>
        <v>Fail</v>
      </c>
      <c r="H59" s="15">
        <f t="shared" si="4"/>
        <v>1</v>
      </c>
    </row>
    <row r="60" spans="2:8" ht="15.6" thickBot="1" x14ac:dyDescent="0.35">
      <c r="B60" s="27" t="s">
        <v>126</v>
      </c>
      <c r="C60" s="34"/>
      <c r="D60" s="34"/>
      <c r="E60" s="34"/>
      <c r="F60" s="9" t="str">
        <f>IF(E60="Pass","Pass","Fail")</f>
        <v>Fail</v>
      </c>
      <c r="H60" s="15">
        <f t="shared" si="4"/>
        <v>1</v>
      </c>
    </row>
    <row r="61" spans="2:8" ht="15" thickBot="1" x14ac:dyDescent="0.35">
      <c r="B61" s="27" t="s">
        <v>5</v>
      </c>
      <c r="C61" s="13"/>
      <c r="D61" s="13">
        <v>0.65</v>
      </c>
      <c r="E61" s="37" t="s">
        <v>67</v>
      </c>
      <c r="F61" s="9" t="s">
        <v>67</v>
      </c>
      <c r="H61" s="15">
        <f t="shared" si="4"/>
        <v>0</v>
      </c>
    </row>
    <row r="62" spans="2:8" ht="28.2" thickBot="1" x14ac:dyDescent="0.35">
      <c r="B62" s="27" t="s">
        <v>6</v>
      </c>
      <c r="C62" s="13"/>
      <c r="D62" s="13">
        <v>0.65</v>
      </c>
      <c r="E62" s="37" t="s">
        <v>67</v>
      </c>
      <c r="F62" s="9" t="s">
        <v>67</v>
      </c>
      <c r="H62" s="15">
        <f t="shared" si="4"/>
        <v>0</v>
      </c>
    </row>
    <row r="63" spans="2:8" ht="15" thickBot="1" x14ac:dyDescent="0.35">
      <c r="B63" s="27" t="s">
        <v>7</v>
      </c>
      <c r="C63" s="34"/>
      <c r="D63" s="34"/>
      <c r="E63" s="34"/>
      <c r="F63" s="9" t="str">
        <f>IF(E63="Pass","Pass","Fail")</f>
        <v>Fail</v>
      </c>
      <c r="H63" s="15">
        <f t="shared" si="4"/>
        <v>1</v>
      </c>
    </row>
    <row r="64" spans="2:8" ht="28.2" thickBot="1" x14ac:dyDescent="0.35">
      <c r="B64" s="27" t="s">
        <v>8</v>
      </c>
      <c r="C64" s="13"/>
      <c r="D64" s="13">
        <v>0.65</v>
      </c>
      <c r="E64" s="37" t="s">
        <v>67</v>
      </c>
      <c r="F64" s="9" t="s">
        <v>67</v>
      </c>
      <c r="H64" s="15">
        <f t="shared" si="4"/>
        <v>0</v>
      </c>
    </row>
    <row r="65" spans="2:8" ht="15" thickBot="1" x14ac:dyDescent="0.35">
      <c r="B65" s="27" t="s">
        <v>9</v>
      </c>
      <c r="C65" s="34"/>
      <c r="D65" s="34"/>
      <c r="E65" s="34"/>
      <c r="F65" s="9" t="str">
        <f>IF(E65="Pass","Pass","Fail")</f>
        <v>Fail</v>
      </c>
      <c r="H65" s="15">
        <f t="shared" si="4"/>
        <v>1</v>
      </c>
    </row>
    <row r="66" spans="2:8" ht="28.2" thickBot="1" x14ac:dyDescent="0.35">
      <c r="B66" s="27" t="s">
        <v>10</v>
      </c>
      <c r="C66" s="13"/>
      <c r="D66" s="13">
        <v>0.65</v>
      </c>
      <c r="E66" s="37" t="s">
        <v>67</v>
      </c>
      <c r="F66" s="9" t="s">
        <v>67</v>
      </c>
      <c r="H66" s="15">
        <f t="shared" si="4"/>
        <v>0</v>
      </c>
    </row>
    <row r="67" spans="2:8" ht="29.4" thickBot="1" x14ac:dyDescent="0.35">
      <c r="B67" s="27" t="s">
        <v>140</v>
      </c>
      <c r="C67" s="34"/>
      <c r="D67" s="34"/>
      <c r="E67" s="34"/>
      <c r="F67" s="9" t="str">
        <f>IF(E67="U-Factor too high","Pass","Fail")</f>
        <v>Fail</v>
      </c>
      <c r="H67" s="15">
        <f t="shared" si="4"/>
        <v>1</v>
      </c>
    </row>
    <row r="68" spans="2:8" ht="28.2" thickBot="1" x14ac:dyDescent="0.35">
      <c r="B68" s="27" t="s">
        <v>12</v>
      </c>
      <c r="C68" s="13"/>
      <c r="D68" s="13">
        <v>0.65</v>
      </c>
      <c r="E68" s="37" t="s">
        <v>67</v>
      </c>
      <c r="F68" s="9" t="s">
        <v>67</v>
      </c>
      <c r="H68" s="15">
        <f t="shared" si="4"/>
        <v>0</v>
      </c>
    </row>
    <row r="69" spans="2:8" ht="15" thickBot="1" x14ac:dyDescent="0.35">
      <c r="B69" s="27" t="s">
        <v>13</v>
      </c>
      <c r="C69" s="34"/>
      <c r="D69" s="34"/>
      <c r="E69" s="34"/>
      <c r="F69" s="9" t="str">
        <f>IF(E69="Pass","Pass","Fail")</f>
        <v>Fail</v>
      </c>
      <c r="H69" s="15">
        <f t="shared" si="4"/>
        <v>1</v>
      </c>
    </row>
    <row r="70" spans="2:8" ht="28.2" thickBot="1" x14ac:dyDescent="0.35">
      <c r="B70" s="27" t="s">
        <v>14</v>
      </c>
      <c r="C70" s="13"/>
      <c r="D70" s="13">
        <v>0.65</v>
      </c>
      <c r="E70" s="37" t="s">
        <v>67</v>
      </c>
      <c r="F70" s="9" t="s">
        <v>67</v>
      </c>
      <c r="H70" s="15">
        <f t="shared" si="4"/>
        <v>0</v>
      </c>
    </row>
    <row r="71" spans="2:8" ht="15" thickBot="1" x14ac:dyDescent="0.35">
      <c r="B71" s="27" t="s">
        <v>15</v>
      </c>
      <c r="C71" s="13"/>
      <c r="D71" s="13"/>
      <c r="E71" s="38"/>
      <c r="F71" s="9" t="str">
        <f>IF(E71="Pass","Pass",IF(E71="Not part of software","Software Doesn't Check","Fail"))</f>
        <v>Fail</v>
      </c>
      <c r="H71" s="15">
        <f t="shared" si="4"/>
        <v>1</v>
      </c>
    </row>
    <row r="72" spans="2:8" ht="15" thickBot="1" x14ac:dyDescent="0.35">
      <c r="B72" s="27" t="s">
        <v>16</v>
      </c>
      <c r="C72" s="13"/>
      <c r="D72" s="13"/>
      <c r="E72" s="36"/>
      <c r="F72" s="9" t="str">
        <f>IF(E72="Pass","Pass",IF(E72="Not part of software","Software Doesn't Check","Fail"))</f>
        <v>Fail</v>
      </c>
      <c r="H72" s="15">
        <f t="shared" si="4"/>
        <v>1</v>
      </c>
    </row>
    <row r="73" spans="2:8" ht="15" thickBot="1" x14ac:dyDescent="0.35">
      <c r="B73" s="27" t="s">
        <v>17</v>
      </c>
      <c r="C73" s="13"/>
      <c r="D73" s="13"/>
      <c r="E73" s="38"/>
      <c r="F73" s="9" t="str">
        <f>IF(E73="Pass","Pass",IF(E73="Not part of software","Software Doesn't Check","Fail"))</f>
        <v>Fail</v>
      </c>
      <c r="H73" s="15">
        <f t="shared" si="4"/>
        <v>1</v>
      </c>
    </row>
    <row r="74" spans="2:8" ht="15" thickBot="1" x14ac:dyDescent="0.35">
      <c r="B74" s="27" t="s">
        <v>18</v>
      </c>
      <c r="C74" s="13"/>
      <c r="D74" s="13"/>
      <c r="E74" s="38"/>
      <c r="F74" s="9" t="str">
        <f>IF(E74="R-Value too low","Pass",IF(E74="Not part of software","Software Doesn't Check","Fail"))</f>
        <v>Fail</v>
      </c>
      <c r="H74" s="15">
        <f t="shared" si="4"/>
        <v>1</v>
      </c>
    </row>
    <row r="75" spans="2:8" ht="15" thickBot="1" x14ac:dyDescent="0.35">
      <c r="B75" s="27" t="s">
        <v>19</v>
      </c>
      <c r="C75" s="13"/>
      <c r="D75" s="13"/>
      <c r="E75" s="38"/>
      <c r="F75" s="9" t="str">
        <f>IF(E75="Pass","Pass",IF(E75="Not part of software","Software Doesn't Check","Fail"))</f>
        <v>Fail</v>
      </c>
      <c r="H75" s="15">
        <f t="shared" si="4"/>
        <v>1</v>
      </c>
    </row>
    <row r="76" spans="2:8" ht="15" thickBot="1" x14ac:dyDescent="0.35">
      <c r="B76" s="27" t="s">
        <v>20</v>
      </c>
      <c r="C76" s="13"/>
      <c r="D76" s="13"/>
      <c r="E76" s="38"/>
      <c r="F76" s="9" t="str">
        <f>IF(E76="Pass","Pass",IF(E76="Not part of software","Software Doesn't Check","Fail"))</f>
        <v>Fail</v>
      </c>
      <c r="H76" s="15">
        <f t="shared" si="4"/>
        <v>1</v>
      </c>
    </row>
    <row r="77" spans="2:8" ht="15" thickBot="1" x14ac:dyDescent="0.35">
      <c r="B77" s="27" t="s">
        <v>21</v>
      </c>
      <c r="C77" s="13"/>
      <c r="D77" s="13"/>
      <c r="E77" s="38"/>
      <c r="F77" s="9" t="str">
        <f t="shared" ref="F77:F82" si="5">IF(E77="Pass","Pass",IF(E77="Not part of software","Software Doesn't Check","Fail"))</f>
        <v>Fail</v>
      </c>
      <c r="H77" s="15">
        <f t="shared" si="4"/>
        <v>1</v>
      </c>
    </row>
    <row r="78" spans="2:8" ht="15" thickBot="1" x14ac:dyDescent="0.35">
      <c r="B78" s="27" t="s">
        <v>22</v>
      </c>
      <c r="C78" s="13"/>
      <c r="D78" s="13"/>
      <c r="E78" s="34"/>
      <c r="F78" s="9" t="str">
        <f t="shared" si="5"/>
        <v>Fail</v>
      </c>
      <c r="H78" s="15">
        <f t="shared" si="4"/>
        <v>1</v>
      </c>
    </row>
    <row r="79" spans="2:8" ht="15" thickBot="1" x14ac:dyDescent="0.35">
      <c r="B79" s="27" t="s">
        <v>23</v>
      </c>
      <c r="C79" s="13"/>
      <c r="D79" s="13"/>
      <c r="E79" s="38"/>
      <c r="F79" s="9" t="str">
        <f t="shared" si="5"/>
        <v>Fail</v>
      </c>
      <c r="H79" s="15">
        <f t="shared" si="4"/>
        <v>1</v>
      </c>
    </row>
    <row r="80" spans="2:8" ht="15" thickBot="1" x14ac:dyDescent="0.35">
      <c r="B80" s="27" t="s">
        <v>24</v>
      </c>
      <c r="C80" s="13"/>
      <c r="D80" s="13"/>
      <c r="E80" s="38"/>
      <c r="F80" s="9" t="str">
        <f t="shared" si="5"/>
        <v>Fail</v>
      </c>
      <c r="H80" s="15">
        <f t="shared" si="4"/>
        <v>1</v>
      </c>
    </row>
    <row r="81" spans="1:8" ht="15" thickBot="1" x14ac:dyDescent="0.35">
      <c r="B81" s="27" t="s">
        <v>25</v>
      </c>
      <c r="C81" s="13"/>
      <c r="D81" s="13"/>
      <c r="E81" s="38"/>
      <c r="F81" s="9" t="str">
        <f t="shared" si="5"/>
        <v>Fail</v>
      </c>
      <c r="H81" s="15">
        <f t="shared" si="4"/>
        <v>1</v>
      </c>
    </row>
    <row r="82" spans="1:8" ht="15" thickBot="1" x14ac:dyDescent="0.35">
      <c r="B82" s="27" t="s">
        <v>26</v>
      </c>
      <c r="C82" s="13"/>
      <c r="D82" s="13"/>
      <c r="E82" s="38"/>
      <c r="F82" s="9" t="str">
        <f t="shared" si="5"/>
        <v>Fail</v>
      </c>
      <c r="H82" s="15">
        <f t="shared" si="4"/>
        <v>1</v>
      </c>
    </row>
    <row r="83" spans="1:8" ht="15" thickBot="1" x14ac:dyDescent="0.35">
      <c r="B83" s="27" t="s">
        <v>27</v>
      </c>
      <c r="C83" s="13"/>
      <c r="D83" s="13"/>
      <c r="E83" s="38"/>
      <c r="F83" s="9" t="str">
        <f>IF(E83="Pass","Pass",IF(E83="Not part of software","Software Doesn't Check","Fail"))</f>
        <v>Fail</v>
      </c>
      <c r="H83" s="15">
        <f t="shared" si="4"/>
        <v>1</v>
      </c>
    </row>
    <row r="84" spans="1:8" ht="28.2" thickBot="1" x14ac:dyDescent="0.35">
      <c r="B84" s="28" t="s">
        <v>131</v>
      </c>
      <c r="C84" s="13"/>
      <c r="D84" s="13"/>
      <c r="E84" s="34"/>
      <c r="F84" s="9" t="str">
        <f>IF(E84&gt;0.645,IF(E84&lt;=0.655,"Pass","Fail"),"Fail")</f>
        <v>Fail</v>
      </c>
      <c r="H84" s="15">
        <f t="shared" si="4"/>
        <v>1</v>
      </c>
    </row>
    <row r="85" spans="1:8" ht="28.2" thickBot="1" x14ac:dyDescent="0.35">
      <c r="B85" s="28" t="s">
        <v>132</v>
      </c>
      <c r="C85" s="13"/>
      <c r="D85" s="13"/>
      <c r="E85" s="34"/>
      <c r="F85" s="9" t="str">
        <f>IF(E85&gt;0.245,IF(E85&lt;=0.255,"Pass","Fail"),"Fail")</f>
        <v>Fail</v>
      </c>
      <c r="H85" s="15">
        <f t="shared" si="4"/>
        <v>1</v>
      </c>
    </row>
    <row r="86" spans="1:8" ht="15" thickBot="1" x14ac:dyDescent="0.35">
      <c r="B86" s="28" t="s">
        <v>76</v>
      </c>
      <c r="C86" s="13"/>
      <c r="D86" s="13"/>
      <c r="E86" s="37" t="s">
        <v>67</v>
      </c>
      <c r="F86" s="9" t="s">
        <v>67</v>
      </c>
      <c r="H86" s="15">
        <f t="shared" si="4"/>
        <v>0</v>
      </c>
    </row>
    <row r="87" spans="1:8" ht="28.2" thickBot="1" x14ac:dyDescent="0.35">
      <c r="B87" s="28" t="s">
        <v>133</v>
      </c>
      <c r="C87" s="13"/>
      <c r="D87" s="37"/>
      <c r="E87" s="34"/>
      <c r="F87" s="9" t="str">
        <f>IF(E87="Pass","Pass","Fail")</f>
        <v>Fail</v>
      </c>
      <c r="H87" s="15">
        <f t="shared" si="4"/>
        <v>1</v>
      </c>
    </row>
    <row r="88" spans="1:8" ht="28.2" thickBot="1" x14ac:dyDescent="0.35">
      <c r="B88" s="28" t="s">
        <v>134</v>
      </c>
      <c r="C88" s="13"/>
      <c r="D88" s="37"/>
      <c r="E88" s="34"/>
      <c r="F88" s="9" t="str">
        <f>IF(E88="Pass","Pass","Fail")</f>
        <v>Fail</v>
      </c>
      <c r="H88" s="15">
        <f t="shared" si="4"/>
        <v>1</v>
      </c>
    </row>
    <row r="89" spans="1:8" ht="15" customHeight="1" thickBot="1" x14ac:dyDescent="0.35">
      <c r="B89" s="28" t="s">
        <v>83</v>
      </c>
      <c r="C89" s="13"/>
      <c r="D89" s="37"/>
      <c r="E89" s="37" t="s">
        <v>67</v>
      </c>
      <c r="F89" s="9" t="s">
        <v>67</v>
      </c>
      <c r="H89" s="15">
        <f t="shared" si="4"/>
        <v>0</v>
      </c>
    </row>
    <row r="90" spans="1:8" ht="15" thickBot="1" x14ac:dyDescent="0.35">
      <c r="B90" s="28" t="s">
        <v>77</v>
      </c>
      <c r="C90" s="13"/>
      <c r="D90" s="37"/>
      <c r="E90" s="37" t="s">
        <v>67</v>
      </c>
      <c r="F90" s="9" t="s">
        <v>67</v>
      </c>
      <c r="H90" s="15">
        <f t="shared" si="4"/>
        <v>0</v>
      </c>
    </row>
    <row r="91" spans="1:8" ht="15" thickBot="1" x14ac:dyDescent="0.35">
      <c r="B91" s="28" t="s">
        <v>100</v>
      </c>
      <c r="C91" s="13"/>
      <c r="D91" s="37"/>
      <c r="E91" s="34"/>
      <c r="F91" s="9" t="str">
        <f>IF(E91="No","Pass","Fail")</f>
        <v>Fail</v>
      </c>
      <c r="H91" s="15">
        <f t="shared" si="4"/>
        <v>1</v>
      </c>
    </row>
    <row r="92" spans="1:8" ht="21" customHeight="1" x14ac:dyDescent="0.5">
      <c r="B92" s="29"/>
      <c r="E92" s="42" t="s">
        <v>91</v>
      </c>
      <c r="F92" s="22" t="str">
        <f>IF(H92&gt;0,"FAIL","PASS")</f>
        <v>FAIL</v>
      </c>
      <c r="H92">
        <f xml:space="preserve"> SUM(H56:H91)</f>
        <v>27</v>
      </c>
    </row>
    <row r="93" spans="1:8" ht="7.8" customHeight="1" x14ac:dyDescent="0.3">
      <c r="A93" s="4"/>
      <c r="B93" s="31"/>
      <c r="C93" s="4"/>
      <c r="D93" s="4"/>
      <c r="E93" s="43"/>
      <c r="F93" s="4"/>
    </row>
    <row r="94" spans="1:8" x14ac:dyDescent="0.3">
      <c r="B94" s="29"/>
      <c r="E94" s="44"/>
    </row>
    <row r="95" spans="1:8" ht="7.8" customHeight="1" x14ac:dyDescent="0.3">
      <c r="A95" s="20"/>
      <c r="B95" s="33"/>
      <c r="C95" s="20"/>
      <c r="D95" s="20"/>
      <c r="E95" s="45"/>
      <c r="F95" s="20"/>
    </row>
    <row r="96" spans="1:8" x14ac:dyDescent="0.3">
      <c r="B96" s="29"/>
      <c r="E96" s="44"/>
    </row>
    <row r="97" spans="2:8" x14ac:dyDescent="0.3">
      <c r="B97" s="29" t="s">
        <v>28</v>
      </c>
      <c r="C97" t="s">
        <v>30</v>
      </c>
      <c r="D97" s="40"/>
      <c r="E97" s="40"/>
    </row>
    <row r="98" spans="2:8" x14ac:dyDescent="0.3">
      <c r="B98" s="32" t="s">
        <v>84</v>
      </c>
      <c r="E98" s="44"/>
    </row>
    <row r="99" spans="2:8" x14ac:dyDescent="0.3">
      <c r="B99" s="61" t="s">
        <v>124</v>
      </c>
      <c r="C99" s="3"/>
      <c r="D99" s="14" t="s">
        <v>90</v>
      </c>
      <c r="E99" s="47"/>
    </row>
    <row r="100" spans="2:8" x14ac:dyDescent="0.3">
      <c r="B100" s="62" t="s">
        <v>125</v>
      </c>
      <c r="C100" s="5"/>
      <c r="D100" s="5"/>
      <c r="E100" s="44"/>
    </row>
    <row r="101" spans="2:8" x14ac:dyDescent="0.3">
      <c r="B101" s="32" t="s">
        <v>123</v>
      </c>
      <c r="C101" s="16" t="s">
        <v>82</v>
      </c>
      <c r="D101" s="16"/>
      <c r="E101" s="48" t="s">
        <v>94</v>
      </c>
      <c r="F101" s="16" t="s">
        <v>96</v>
      </c>
    </row>
    <row r="102" spans="2:8" ht="15" thickBot="1" x14ac:dyDescent="0.35">
      <c r="B102" s="29"/>
      <c r="C102" s="16" t="s">
        <v>95</v>
      </c>
      <c r="D102" s="16" t="s">
        <v>82</v>
      </c>
      <c r="E102" s="48" t="s">
        <v>93</v>
      </c>
      <c r="F102" s="16" t="s">
        <v>98</v>
      </c>
    </row>
    <row r="103" spans="2:8" ht="15" thickBot="1" x14ac:dyDescent="0.35">
      <c r="B103" s="26" t="s">
        <v>0</v>
      </c>
      <c r="C103" s="13"/>
      <c r="D103" s="13"/>
      <c r="E103" s="37" t="s">
        <v>67</v>
      </c>
      <c r="F103" s="9" t="s">
        <v>67</v>
      </c>
      <c r="H103" s="15">
        <f t="shared" ref="H103:H138" si="6">IF(OR(F103="Not applicable",F103="Software Doesn't Check",F103="Pass"),0,1)</f>
        <v>0</v>
      </c>
    </row>
    <row r="104" spans="2:8" ht="28.2" thickBot="1" x14ac:dyDescent="0.35">
      <c r="B104" s="27" t="s">
        <v>1</v>
      </c>
      <c r="C104" s="13"/>
      <c r="D104" s="13"/>
      <c r="E104" s="37" t="s">
        <v>67</v>
      </c>
      <c r="F104" s="9" t="s">
        <v>67</v>
      </c>
      <c r="H104" s="15">
        <f t="shared" si="6"/>
        <v>0</v>
      </c>
    </row>
    <row r="105" spans="2:8" ht="15.6" thickBot="1" x14ac:dyDescent="0.35">
      <c r="B105" s="27" t="s">
        <v>110</v>
      </c>
      <c r="C105" s="34"/>
      <c r="D105" s="34"/>
      <c r="E105" s="37" t="s">
        <v>67</v>
      </c>
      <c r="F105" s="9" t="s">
        <v>67</v>
      </c>
      <c r="H105" s="15">
        <f t="shared" si="6"/>
        <v>0</v>
      </c>
    </row>
    <row r="106" spans="2:8" ht="15" thickBot="1" x14ac:dyDescent="0.35">
      <c r="B106" s="27" t="s">
        <v>3</v>
      </c>
      <c r="C106" s="37"/>
      <c r="D106" s="37">
        <v>0.75</v>
      </c>
      <c r="E106" s="34"/>
      <c r="F106" s="9" t="str">
        <f>IF(E106="Pass","Pass","Fail")</f>
        <v>Fail</v>
      </c>
      <c r="H106" s="15">
        <f t="shared" si="6"/>
        <v>1</v>
      </c>
    </row>
    <row r="107" spans="2:8" ht="15.6" thickBot="1" x14ac:dyDescent="0.35">
      <c r="B107" s="27" t="s">
        <v>126</v>
      </c>
      <c r="C107" s="34"/>
      <c r="D107" s="34"/>
      <c r="E107" s="37" t="s">
        <v>67</v>
      </c>
      <c r="F107" s="9" t="s">
        <v>67</v>
      </c>
      <c r="H107" s="15">
        <f t="shared" si="6"/>
        <v>0</v>
      </c>
    </row>
    <row r="108" spans="2:8" ht="15" thickBot="1" x14ac:dyDescent="0.35">
      <c r="B108" s="27" t="s">
        <v>5</v>
      </c>
      <c r="C108" s="37"/>
      <c r="D108" s="37">
        <v>0.65</v>
      </c>
      <c r="E108" s="37" t="s">
        <v>67</v>
      </c>
      <c r="F108" s="9" t="s">
        <v>67</v>
      </c>
      <c r="H108" s="15">
        <f t="shared" si="6"/>
        <v>0</v>
      </c>
    </row>
    <row r="109" spans="2:8" ht="28.2" thickBot="1" x14ac:dyDescent="0.35">
      <c r="B109" s="27" t="s">
        <v>6</v>
      </c>
      <c r="C109" s="37"/>
      <c r="D109" s="37">
        <v>0.65</v>
      </c>
      <c r="E109" s="37" t="s">
        <v>67</v>
      </c>
      <c r="F109" s="9" t="s">
        <v>67</v>
      </c>
      <c r="H109" s="15">
        <f t="shared" si="6"/>
        <v>0</v>
      </c>
    </row>
    <row r="110" spans="2:8" ht="15" thickBot="1" x14ac:dyDescent="0.35">
      <c r="B110" s="27" t="s">
        <v>7</v>
      </c>
      <c r="C110" s="34"/>
      <c r="D110" s="34"/>
      <c r="E110" s="37" t="s">
        <v>67</v>
      </c>
      <c r="F110" s="9" t="s">
        <v>67</v>
      </c>
      <c r="H110" s="15">
        <f t="shared" si="6"/>
        <v>0</v>
      </c>
    </row>
    <row r="111" spans="2:8" ht="28.2" thickBot="1" x14ac:dyDescent="0.35">
      <c r="B111" s="27" t="s">
        <v>8</v>
      </c>
      <c r="C111" s="37"/>
      <c r="D111" s="37">
        <v>0.65</v>
      </c>
      <c r="E111" s="37" t="s">
        <v>67</v>
      </c>
      <c r="F111" s="9" t="s">
        <v>67</v>
      </c>
      <c r="H111" s="15">
        <f t="shared" si="6"/>
        <v>0</v>
      </c>
    </row>
    <row r="112" spans="2:8" ht="15" thickBot="1" x14ac:dyDescent="0.35">
      <c r="B112" s="27" t="s">
        <v>9</v>
      </c>
      <c r="C112" s="34"/>
      <c r="D112" s="34"/>
      <c r="E112" s="37" t="s">
        <v>67</v>
      </c>
      <c r="F112" s="9" t="s">
        <v>67</v>
      </c>
      <c r="H112" s="15">
        <f t="shared" si="6"/>
        <v>0</v>
      </c>
    </row>
    <row r="113" spans="2:8" ht="28.2" thickBot="1" x14ac:dyDescent="0.35">
      <c r="B113" s="27" t="s">
        <v>10</v>
      </c>
      <c r="C113" s="37"/>
      <c r="D113" s="37">
        <v>0.65</v>
      </c>
      <c r="E113" s="37" t="s">
        <v>67</v>
      </c>
      <c r="F113" s="9" t="s">
        <v>67</v>
      </c>
      <c r="H113" s="15">
        <f t="shared" si="6"/>
        <v>0</v>
      </c>
    </row>
    <row r="114" spans="2:8" ht="29.4" thickBot="1" x14ac:dyDescent="0.35">
      <c r="B114" s="27" t="s">
        <v>140</v>
      </c>
      <c r="C114" s="34"/>
      <c r="D114" s="34"/>
      <c r="E114" s="37" t="s">
        <v>67</v>
      </c>
      <c r="F114" s="9" t="str">
        <f>IF(E114="Pass","Pass","Fail")</f>
        <v>Fail</v>
      </c>
      <c r="H114" s="15">
        <f t="shared" si="6"/>
        <v>1</v>
      </c>
    </row>
    <row r="115" spans="2:8" ht="28.2" thickBot="1" x14ac:dyDescent="0.35">
      <c r="B115" s="27" t="s">
        <v>12</v>
      </c>
      <c r="C115" s="37"/>
      <c r="D115" s="37">
        <v>0.65</v>
      </c>
      <c r="E115" s="37" t="s">
        <v>67</v>
      </c>
      <c r="F115" s="9" t="s">
        <v>67</v>
      </c>
      <c r="H115" s="15">
        <f t="shared" si="6"/>
        <v>0</v>
      </c>
    </row>
    <row r="116" spans="2:8" ht="15" thickBot="1" x14ac:dyDescent="0.35">
      <c r="B116" s="27" t="s">
        <v>13</v>
      </c>
      <c r="C116" s="34"/>
      <c r="D116" s="34"/>
      <c r="E116" s="37" t="s">
        <v>67</v>
      </c>
      <c r="F116" s="9" t="s">
        <v>67</v>
      </c>
      <c r="H116" s="15">
        <f t="shared" si="6"/>
        <v>0</v>
      </c>
    </row>
    <row r="117" spans="2:8" ht="28.2" thickBot="1" x14ac:dyDescent="0.35">
      <c r="B117" s="27" t="s">
        <v>14</v>
      </c>
      <c r="C117" s="13"/>
      <c r="D117" s="13">
        <v>0.65</v>
      </c>
      <c r="E117" s="37" t="s">
        <v>67</v>
      </c>
      <c r="F117" s="9" t="s">
        <v>67</v>
      </c>
      <c r="H117" s="15">
        <f t="shared" si="6"/>
        <v>0</v>
      </c>
    </row>
    <row r="118" spans="2:8" ht="15" thickBot="1" x14ac:dyDescent="0.35">
      <c r="B118" s="27" t="s">
        <v>15</v>
      </c>
      <c r="C118" s="13"/>
      <c r="D118" s="13"/>
      <c r="E118" s="38"/>
      <c r="F118" s="9" t="str">
        <f>IF(E118="Pass","Pass",IF(E118="Not part of software","Software Doesn't Check","Fail"))</f>
        <v>Fail</v>
      </c>
      <c r="H118" s="15">
        <f t="shared" si="6"/>
        <v>1</v>
      </c>
    </row>
    <row r="119" spans="2:8" ht="15" thickBot="1" x14ac:dyDescent="0.35">
      <c r="B119" s="27" t="s">
        <v>16</v>
      </c>
      <c r="C119" s="13"/>
      <c r="D119" s="13"/>
      <c r="E119" s="36"/>
      <c r="F119" s="9" t="str">
        <f>IF(E119="Pass","Pass",IF(E119="Not part of software","Software Doesn't Check","Fail"))</f>
        <v>Fail</v>
      </c>
      <c r="H119" s="15">
        <f t="shared" si="6"/>
        <v>1</v>
      </c>
    </row>
    <row r="120" spans="2:8" ht="15" thickBot="1" x14ac:dyDescent="0.35">
      <c r="B120" s="27" t="s">
        <v>17</v>
      </c>
      <c r="C120" s="13"/>
      <c r="D120" s="13"/>
      <c r="E120" s="38"/>
      <c r="F120" s="9" t="str">
        <f>IF(E120="Pass","Pass",IF(E120="Not part of software","Software Doesn't Check","Fail"))</f>
        <v>Fail</v>
      </c>
      <c r="H120" s="15">
        <f t="shared" si="6"/>
        <v>1</v>
      </c>
    </row>
    <row r="121" spans="2:8" ht="15" thickBot="1" x14ac:dyDescent="0.35">
      <c r="B121" s="27" t="s">
        <v>18</v>
      </c>
      <c r="C121" s="13"/>
      <c r="D121" s="13"/>
      <c r="E121" s="38"/>
      <c r="F121" s="9" t="str">
        <f>IF(E121="R-Value too low","Pass",IF(E121="Not part of software","Software Doesn't Check","Fail"))</f>
        <v>Fail</v>
      </c>
      <c r="H121" s="15">
        <f t="shared" si="6"/>
        <v>1</v>
      </c>
    </row>
    <row r="122" spans="2:8" ht="15" thickBot="1" x14ac:dyDescent="0.35">
      <c r="B122" s="27" t="s">
        <v>19</v>
      </c>
      <c r="C122" s="13"/>
      <c r="D122" s="13"/>
      <c r="E122" s="38"/>
      <c r="F122" s="9" t="str">
        <f>IF(E122="Pass","Pass",IF(E122="Not part of software","Software Doesn't Check","Fail"))</f>
        <v>Fail</v>
      </c>
      <c r="H122" s="15">
        <f t="shared" si="6"/>
        <v>1</v>
      </c>
    </row>
    <row r="123" spans="2:8" ht="15" thickBot="1" x14ac:dyDescent="0.35">
      <c r="B123" s="27" t="s">
        <v>20</v>
      </c>
      <c r="C123" s="13"/>
      <c r="D123" s="13"/>
      <c r="E123" s="38"/>
      <c r="F123" s="9" t="str">
        <f>IF(E123="Pass","Pass",IF(E123="Not part of software","Software Doesn't Check","Fail"))</f>
        <v>Fail</v>
      </c>
      <c r="H123" s="15">
        <f t="shared" si="6"/>
        <v>1</v>
      </c>
    </row>
    <row r="124" spans="2:8" ht="15" thickBot="1" x14ac:dyDescent="0.35">
      <c r="B124" s="27" t="s">
        <v>21</v>
      </c>
      <c r="C124" s="13"/>
      <c r="D124" s="13"/>
      <c r="E124" s="38"/>
      <c r="F124" s="9" t="str">
        <f t="shared" ref="F124:F129" si="7">IF(E124="Pass","Pass",IF(E124="Not part of software","Software Doesn't Check","Fail"))</f>
        <v>Fail</v>
      </c>
      <c r="H124" s="15">
        <f t="shared" si="6"/>
        <v>1</v>
      </c>
    </row>
    <row r="125" spans="2:8" ht="15" thickBot="1" x14ac:dyDescent="0.35">
      <c r="B125" s="27" t="s">
        <v>22</v>
      </c>
      <c r="C125" s="13"/>
      <c r="D125" s="13"/>
      <c r="E125" s="34"/>
      <c r="F125" s="9" t="str">
        <f t="shared" si="7"/>
        <v>Fail</v>
      </c>
      <c r="H125" s="15">
        <f t="shared" si="6"/>
        <v>1</v>
      </c>
    </row>
    <row r="126" spans="2:8" ht="15" thickBot="1" x14ac:dyDescent="0.35">
      <c r="B126" s="27" t="s">
        <v>23</v>
      </c>
      <c r="C126" s="13"/>
      <c r="D126" s="13"/>
      <c r="E126" s="38"/>
      <c r="F126" s="9" t="str">
        <f t="shared" si="7"/>
        <v>Fail</v>
      </c>
      <c r="H126" s="15">
        <f t="shared" si="6"/>
        <v>1</v>
      </c>
    </row>
    <row r="127" spans="2:8" ht="15" thickBot="1" x14ac:dyDescent="0.35">
      <c r="B127" s="27" t="s">
        <v>24</v>
      </c>
      <c r="C127" s="13"/>
      <c r="D127" s="13"/>
      <c r="E127" s="38"/>
      <c r="F127" s="9" t="str">
        <f t="shared" si="7"/>
        <v>Fail</v>
      </c>
      <c r="H127" s="15">
        <f t="shared" si="6"/>
        <v>1</v>
      </c>
    </row>
    <row r="128" spans="2:8" ht="15" thickBot="1" x14ac:dyDescent="0.35">
      <c r="B128" s="27" t="s">
        <v>25</v>
      </c>
      <c r="C128" s="13"/>
      <c r="D128" s="13"/>
      <c r="E128" s="38"/>
      <c r="F128" s="9" t="str">
        <f t="shared" si="7"/>
        <v>Fail</v>
      </c>
      <c r="H128" s="15">
        <f t="shared" si="6"/>
        <v>1</v>
      </c>
    </row>
    <row r="129" spans="1:8" ht="15" thickBot="1" x14ac:dyDescent="0.35">
      <c r="B129" s="27" t="s">
        <v>26</v>
      </c>
      <c r="C129" s="13"/>
      <c r="D129" s="13"/>
      <c r="E129" s="38"/>
      <c r="F129" s="9" t="str">
        <f t="shared" si="7"/>
        <v>Fail</v>
      </c>
      <c r="H129" s="15">
        <f t="shared" si="6"/>
        <v>1</v>
      </c>
    </row>
    <row r="130" spans="1:8" ht="15" thickBot="1" x14ac:dyDescent="0.35">
      <c r="B130" s="27" t="s">
        <v>27</v>
      </c>
      <c r="C130" s="13"/>
      <c r="D130" s="13"/>
      <c r="E130" s="38"/>
      <c r="F130" s="9" t="str">
        <f>IF(E130="Pass","Pass",IF(E130="Not part of software","Software Doesn't Check","Fail"))</f>
        <v>Fail</v>
      </c>
      <c r="H130" s="15">
        <f t="shared" si="6"/>
        <v>1</v>
      </c>
    </row>
    <row r="131" spans="1:8" ht="28.2" thickBot="1" x14ac:dyDescent="0.35">
      <c r="B131" s="28" t="s">
        <v>131</v>
      </c>
      <c r="C131" s="13"/>
      <c r="D131" s="13"/>
      <c r="E131" s="37"/>
      <c r="F131" s="9" t="s">
        <v>67</v>
      </c>
      <c r="H131" s="15">
        <f t="shared" si="6"/>
        <v>0</v>
      </c>
    </row>
    <row r="132" spans="1:8" ht="28.2" thickBot="1" x14ac:dyDescent="0.35">
      <c r="B132" s="28" t="s">
        <v>132</v>
      </c>
      <c r="C132" s="13"/>
      <c r="D132" s="13"/>
      <c r="E132" s="34"/>
      <c r="F132" s="9" t="str">
        <f>IF(E132&gt;0.245,IF(E132&lt;=0.255,"Pass","Fail"),"Fail")</f>
        <v>Fail</v>
      </c>
      <c r="H132" s="15">
        <f t="shared" si="6"/>
        <v>1</v>
      </c>
    </row>
    <row r="133" spans="1:8" ht="15" thickBot="1" x14ac:dyDescent="0.35">
      <c r="B133" s="28" t="s">
        <v>76</v>
      </c>
      <c r="C133" s="13"/>
      <c r="D133" s="13"/>
      <c r="E133" s="34"/>
      <c r="F133" s="9" t="str">
        <f>IF(E133&gt;=447.2,IF(E133&lt;=465.5,"Pass","Fail"),"Fail")</f>
        <v>Fail</v>
      </c>
      <c r="H133" s="15">
        <f t="shared" si="6"/>
        <v>1</v>
      </c>
    </row>
    <row r="134" spans="1:8" ht="28.2" thickBot="1" x14ac:dyDescent="0.35">
      <c r="B134" s="28" t="s">
        <v>133</v>
      </c>
      <c r="C134" s="13"/>
      <c r="D134" s="13"/>
      <c r="E134" s="37"/>
      <c r="F134" s="9" t="s">
        <v>67</v>
      </c>
      <c r="H134" s="15">
        <f t="shared" si="6"/>
        <v>0</v>
      </c>
    </row>
    <row r="135" spans="1:8" ht="28.2" thickBot="1" x14ac:dyDescent="0.35">
      <c r="B135" s="28" t="s">
        <v>134</v>
      </c>
      <c r="C135" s="13"/>
      <c r="D135" s="13"/>
      <c r="E135" s="34"/>
      <c r="F135" s="9" t="str">
        <f>IF(E135="Pass","Pass","Fail")</f>
        <v>Fail</v>
      </c>
      <c r="H135" s="15">
        <f t="shared" si="6"/>
        <v>1</v>
      </c>
    </row>
    <row r="136" spans="1:8" ht="18" customHeight="1" thickBot="1" x14ac:dyDescent="0.35">
      <c r="B136" s="28" t="s">
        <v>83</v>
      </c>
      <c r="C136" s="13"/>
      <c r="D136" s="13"/>
      <c r="E136" s="34"/>
      <c r="F136" s="9" t="str">
        <f>IF(E136&gt;=476.8,IF(E136&lt;=496.3,"Pass","Fail"),"Fail")</f>
        <v>Fail</v>
      </c>
      <c r="H136" s="15">
        <f t="shared" si="6"/>
        <v>1</v>
      </c>
    </row>
    <row r="137" spans="1:8" ht="15" thickBot="1" x14ac:dyDescent="0.35">
      <c r="B137" s="28" t="s">
        <v>77</v>
      </c>
      <c r="C137" s="13"/>
      <c r="D137" s="13"/>
      <c r="E137" s="34"/>
      <c r="F137" s="9" t="str">
        <f>IF(E137="Pass","Pass","Fail")</f>
        <v>Fail</v>
      </c>
      <c r="H137" s="15">
        <f t="shared" si="6"/>
        <v>1</v>
      </c>
    </row>
    <row r="138" spans="1:8" ht="15" thickBot="1" x14ac:dyDescent="0.35">
      <c r="B138" s="28" t="s">
        <v>100</v>
      </c>
      <c r="C138" s="13"/>
      <c r="D138" s="13"/>
      <c r="E138" s="34"/>
      <c r="F138" s="9" t="str">
        <f>IF(E138="No","Pass","Fail")</f>
        <v>Fail</v>
      </c>
      <c r="H138" s="15">
        <f t="shared" si="6"/>
        <v>1</v>
      </c>
    </row>
    <row r="139" spans="1:8" ht="21.6" customHeight="1" x14ac:dyDescent="0.5">
      <c r="E139" s="21" t="s">
        <v>91</v>
      </c>
      <c r="F139" s="22" t="str">
        <f>IF(H139&gt;0,"FAIL","PASS")</f>
        <v>FAIL</v>
      </c>
      <c r="H139">
        <f xml:space="preserve"> SUM(H103:H138)</f>
        <v>21</v>
      </c>
    </row>
    <row r="140" spans="1:8" ht="8.4" customHeight="1" x14ac:dyDescent="0.3">
      <c r="A140" s="20"/>
      <c r="B140" s="20"/>
      <c r="C140" s="20"/>
      <c r="D140" s="20"/>
      <c r="E140" s="20"/>
      <c r="F140" s="20"/>
      <c r="G140" s="20"/>
    </row>
  </sheetData>
  <sheetProtection algorithmName="SHA-512" hashValue="bsAEVHOHG1J0CbX0mUrm7D+0i+ku3GDD3X9WoFy9dX9npNU8PM1WuXnctVNJFYr1cLnObQuMRspxhVi8by1N5w==" saltValue="csE0Lw51NpGvNALGM1De2g==" spinCount="100000" sheet="1" objects="1" scenarios="1"/>
  <mergeCells count="3">
    <mergeCell ref="D3:E3"/>
    <mergeCell ref="D97:E97"/>
    <mergeCell ref="D50:E50"/>
  </mergeCells>
  <dataValidations count="28">
    <dataValidation type="list" allowBlank="1" showInputMessage="1" showErrorMessage="1" sqref="C9 E56">
      <formula1>Floor</formula1>
    </dataValidation>
    <dataValidation type="list" allowBlank="1" showInputMessage="1" showErrorMessage="1" sqref="C10 E57">
      <formula1>Roof</formula1>
    </dataValidation>
    <dataValidation type="list" allowBlank="1" showInputMessage="1" showErrorMessage="1" sqref="C11 E58">
      <formula1>Ceiling</formula1>
    </dataValidation>
    <dataValidation type="list" allowBlank="1" showInputMessage="1" showErrorMessage="1" sqref="C12 C59 E59 C106 E106">
      <formula1>Skylight</formula1>
    </dataValidation>
    <dataValidation type="list" allowBlank="1" showInputMessage="1" showErrorMessage="1" sqref="C14 C108 E61">
      <formula1>Door</formula1>
    </dataValidation>
    <dataValidation type="list" allowBlank="1" showInputMessage="1" showErrorMessage="1" sqref="C15 C17 C19 C21 C23 E66 E62 C111 E64 E117 E111 E108:E109 E113 E115 E68 C113 E70 C115 C117 C109">
      <formula1>Window</formula1>
    </dataValidation>
    <dataValidation type="list" allowBlank="1" showInputMessage="1" showErrorMessage="1" sqref="C24 E71 E118">
      <formula1>Infiltration</formula1>
    </dataValidation>
    <dataValidation type="list" allowBlank="1" showInputMessage="1" showErrorMessage="1" sqref="C25 E72 E119">
      <formula1>Heating</formula1>
    </dataValidation>
    <dataValidation type="list" allowBlank="1" showInputMessage="1" showErrorMessage="1" sqref="C26 E73 E120">
      <formula1>Cooling</formula1>
    </dataValidation>
    <dataValidation type="list" allowBlank="1" showInputMessage="1" showErrorMessage="1" sqref="C27 E74 E121">
      <formula1>SupplyDucts</formula1>
    </dataValidation>
    <dataValidation type="list" allowBlank="1" showInputMessage="1" showErrorMessage="1" sqref="C28 E75 E122">
      <formula1>ReturnDucts</formula1>
    </dataValidation>
    <dataValidation type="list" allowBlank="1" showInputMessage="1" showErrorMessage="1" sqref="C29 E76 E123">
      <formula1>DuctTightness</formula1>
    </dataValidation>
    <dataValidation type="list" allowBlank="1" showInputMessage="1" showErrorMessage="1" sqref="C30 E77 E124">
      <formula1>AirHandler</formula1>
    </dataValidation>
    <dataValidation type="list" allowBlank="1" showInputMessage="1" showErrorMessage="1" sqref="C32 E79 E126">
      <formula1>HotWaterSystem</formula1>
    </dataValidation>
    <dataValidation type="list" allowBlank="1" showInputMessage="1" showErrorMessage="1" sqref="C33 E80 E127">
      <formula1>HotWaterLines</formula1>
    </dataValidation>
    <dataValidation type="list" allowBlank="1" showInputMessage="1" showErrorMessage="1" sqref="C34 E81 E128">
      <formula1>HotWaterCirculation</formula1>
    </dataValidation>
    <dataValidation type="list" allowBlank="1" showInputMessage="1" showErrorMessage="1" sqref="C35 E82 E129">
      <formula1>Lighting</formula1>
    </dataValidation>
    <dataValidation type="list" allowBlank="1" showInputMessage="1" showErrorMessage="1" sqref="C36 E83 E130">
      <formula1>PoolandSpa</formula1>
    </dataValidation>
    <dataValidation type="list" allowBlank="1" showInputMessage="1" showErrorMessage="1" sqref="C13 C16 C18 C20 C22 E69 E60 E63 E67 E65">
      <formula1>Wall</formula1>
    </dataValidation>
    <dataValidation type="decimal" allowBlank="1" showInputMessage="1" showErrorMessage="1" sqref="C37 D70 D59 D108:D109 D61:D62 D64 D66 D111 D113 D115 D106 D68 D117">
      <formula1>0</formula1>
      <formula2>2</formula2>
    </dataValidation>
    <dataValidation type="decimal" allowBlank="1" showInputMessage="1" showErrorMessage="1" sqref="D105 D63 D58 D60 C38 D107 D110 D116 D114 D112 D69 D67 D65">
      <formula1>0</formula1>
      <formula2>1</formula2>
    </dataValidation>
    <dataValidation type="list" allowBlank="1" showInputMessage="1" showErrorMessage="1" sqref="C40 E87">
      <formula1>OverallFenU</formula1>
    </dataValidation>
    <dataValidation type="list" allowBlank="1" showInputMessage="1" showErrorMessage="1" sqref="C41 E88 E135">
      <formula1>OverallFenSHGC</formula1>
    </dataValidation>
    <dataValidation type="list" allowBlank="1" showInputMessage="1" showErrorMessage="1" sqref="C39 C42:C43 E137">
      <formula1>TotalUA</formula1>
    </dataValidation>
    <dataValidation type="decimal" allowBlank="1" showInputMessage="1" showErrorMessage="1" sqref="D133 D136">
      <formula1>0</formula1>
      <formula2>1000</formula2>
    </dataValidation>
    <dataValidation type="list" allowBlank="1" showInputMessage="1" showErrorMessage="1" sqref="C58 C105 C107 C110 C112 C114 C116 C60 C63 C65 C67 C69">
      <formula1>UCalcMethod</formula1>
    </dataValidation>
    <dataValidation type="list" allowBlank="1" showInputMessage="1" showErrorMessage="1" sqref="E91 C44 E138">
      <formula1>Complies</formula1>
    </dataValidation>
    <dataValidation type="list" allowBlank="1" showInputMessage="1" showErrorMessage="1" sqref="E125 E78 C31">
      <formula1>MechanicalVent</formula1>
    </dataValidation>
  </dataValidations>
  <pageMargins left="0.7" right="0.7" top="0.75" bottom="0.75" header="0.3" footer="0.3"/>
  <pageSetup scale="75" orientation="portrait" r:id="rId1"/>
  <rowBreaks count="2" manualBreakCount="2">
    <brk id="46" max="5" man="1"/>
    <brk id="9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15"/>
  <sheetViews>
    <sheetView workbookViewId="0">
      <selection activeCell="C13" sqref="C13"/>
    </sheetView>
  </sheetViews>
  <sheetFormatPr defaultRowHeight="14.4" x14ac:dyDescent="0.3"/>
  <cols>
    <col min="2" max="2" width="16" customWidth="1"/>
    <col min="3" max="3" width="23.44140625" customWidth="1"/>
    <col min="4" max="4" width="17" customWidth="1"/>
    <col min="5" max="5" width="15.44140625" customWidth="1"/>
    <col min="6" max="6" width="18" customWidth="1"/>
    <col min="7" max="7" width="17.109375" customWidth="1"/>
    <col min="8" max="8" width="16.21875" customWidth="1"/>
    <col min="9" max="9" width="18.6640625" customWidth="1"/>
    <col min="10" max="10" width="12.6640625" customWidth="1"/>
    <col min="11" max="11" width="11.88671875" customWidth="1"/>
    <col min="12" max="12" width="13.44140625" customWidth="1"/>
    <col min="13" max="13" width="13.5546875" customWidth="1"/>
    <col min="14" max="14" width="17.88671875" customWidth="1"/>
    <col min="15" max="15" width="17.77734375" customWidth="1"/>
    <col min="16" max="16" width="19.88671875" customWidth="1"/>
    <col min="17" max="17" width="17.88671875" customWidth="1"/>
    <col min="18" max="18" width="17.5546875" customWidth="1"/>
    <col min="19" max="19" width="19.109375" customWidth="1"/>
    <col min="20" max="20" width="26.88671875" customWidth="1"/>
    <col min="21" max="21" width="23.5546875" customWidth="1"/>
    <col min="22" max="22" width="17.5546875" customWidth="1"/>
    <col min="23" max="23" width="19.88671875" customWidth="1"/>
  </cols>
  <sheetData>
    <row r="3" spans="2:24" x14ac:dyDescent="0.3">
      <c r="B3" t="s">
        <v>33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I3" t="s">
        <v>15</v>
      </c>
      <c r="J3" t="s">
        <v>43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50</v>
      </c>
      <c r="R3" t="s">
        <v>51</v>
      </c>
      <c r="S3" t="s">
        <v>52</v>
      </c>
      <c r="T3" t="s">
        <v>26</v>
      </c>
      <c r="U3" t="s">
        <v>53</v>
      </c>
      <c r="V3" t="s">
        <v>68</v>
      </c>
      <c r="W3" t="s">
        <v>69</v>
      </c>
      <c r="X3" t="s">
        <v>70</v>
      </c>
    </row>
    <row r="5" spans="2:24" x14ac:dyDescent="0.3">
      <c r="B5" t="s">
        <v>36</v>
      </c>
      <c r="C5" t="s">
        <v>36</v>
      </c>
      <c r="D5" t="s">
        <v>36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J5" t="s">
        <v>36</v>
      </c>
      <c r="K5" t="s">
        <v>36</v>
      </c>
      <c r="L5" t="s">
        <v>36</v>
      </c>
      <c r="M5" t="s">
        <v>36</v>
      </c>
      <c r="N5" t="s">
        <v>36</v>
      </c>
      <c r="O5" t="s">
        <v>36</v>
      </c>
      <c r="P5" t="s">
        <v>36</v>
      </c>
      <c r="Q5" t="s">
        <v>36</v>
      </c>
      <c r="R5" t="s">
        <v>36</v>
      </c>
      <c r="S5" t="s">
        <v>36</v>
      </c>
      <c r="T5" t="s">
        <v>36</v>
      </c>
      <c r="U5" t="s">
        <v>36</v>
      </c>
      <c r="V5" t="s">
        <v>36</v>
      </c>
      <c r="W5" t="s">
        <v>36</v>
      </c>
      <c r="X5" t="s">
        <v>36</v>
      </c>
    </row>
    <row r="6" spans="2:24" x14ac:dyDescent="0.3">
      <c r="B6" t="s">
        <v>35</v>
      </c>
      <c r="C6" t="s">
        <v>35</v>
      </c>
      <c r="D6" t="s">
        <v>35</v>
      </c>
      <c r="E6" t="s">
        <v>55</v>
      </c>
      <c r="F6" t="s">
        <v>35</v>
      </c>
      <c r="G6" t="s">
        <v>55</v>
      </c>
      <c r="H6" t="s">
        <v>34</v>
      </c>
      <c r="I6" t="s">
        <v>56</v>
      </c>
      <c r="J6" t="s">
        <v>57</v>
      </c>
      <c r="K6" t="s">
        <v>59</v>
      </c>
      <c r="L6" t="s">
        <v>35</v>
      </c>
      <c r="M6" t="s">
        <v>35</v>
      </c>
      <c r="N6" t="s">
        <v>56</v>
      </c>
      <c r="O6" t="s">
        <v>61</v>
      </c>
      <c r="P6" t="s">
        <v>62</v>
      </c>
      <c r="Q6" t="s">
        <v>64</v>
      </c>
      <c r="R6" t="s">
        <v>65</v>
      </c>
      <c r="S6" t="s">
        <v>66</v>
      </c>
      <c r="T6" t="s">
        <v>74</v>
      </c>
      <c r="U6" t="s">
        <v>72</v>
      </c>
      <c r="V6" t="s">
        <v>78</v>
      </c>
      <c r="W6" t="s">
        <v>79</v>
      </c>
      <c r="X6" t="s">
        <v>71</v>
      </c>
    </row>
    <row r="7" spans="2:24" x14ac:dyDescent="0.3">
      <c r="B7" t="s">
        <v>75</v>
      </c>
      <c r="C7" t="s">
        <v>75</v>
      </c>
      <c r="D7" t="s">
        <v>75</v>
      </c>
      <c r="E7" t="s">
        <v>75</v>
      </c>
      <c r="F7" t="s">
        <v>75</v>
      </c>
      <c r="G7" t="s">
        <v>75</v>
      </c>
      <c r="H7" t="s">
        <v>67</v>
      </c>
      <c r="I7" t="s">
        <v>60</v>
      </c>
      <c r="J7" t="s">
        <v>58</v>
      </c>
      <c r="K7" t="s">
        <v>60</v>
      </c>
      <c r="L7" t="s">
        <v>60</v>
      </c>
      <c r="M7" t="s">
        <v>60</v>
      </c>
      <c r="N7" t="s">
        <v>60</v>
      </c>
      <c r="O7" t="s">
        <v>56</v>
      </c>
      <c r="P7" t="s">
        <v>63</v>
      </c>
      <c r="Q7" t="s">
        <v>60</v>
      </c>
      <c r="R7" t="s">
        <v>60</v>
      </c>
      <c r="S7" t="s">
        <v>60</v>
      </c>
      <c r="T7" t="s">
        <v>60</v>
      </c>
      <c r="U7" t="s">
        <v>73</v>
      </c>
      <c r="X7" t="s">
        <v>67</v>
      </c>
    </row>
    <row r="8" spans="2:24" x14ac:dyDescent="0.3">
      <c r="C8" t="s">
        <v>54</v>
      </c>
      <c r="G8" t="s">
        <v>67</v>
      </c>
      <c r="J8" t="s">
        <v>60</v>
      </c>
      <c r="O8" t="s">
        <v>60</v>
      </c>
      <c r="P8" t="s">
        <v>60</v>
      </c>
      <c r="U8" t="s">
        <v>60</v>
      </c>
    </row>
    <row r="10" spans="2:24" x14ac:dyDescent="0.3">
      <c r="B10" t="s">
        <v>86</v>
      </c>
      <c r="C10" t="s">
        <v>101</v>
      </c>
    </row>
    <row r="11" spans="2:24" x14ac:dyDescent="0.3">
      <c r="D11" s="7"/>
    </row>
    <row r="12" spans="2:24" x14ac:dyDescent="0.3">
      <c r="B12" t="s">
        <v>136</v>
      </c>
      <c r="C12" t="s">
        <v>138</v>
      </c>
      <c r="D12" s="7"/>
    </row>
    <row r="13" spans="2:24" x14ac:dyDescent="0.3">
      <c r="B13" t="s">
        <v>88</v>
      </c>
      <c r="C13" t="s">
        <v>139</v>
      </c>
      <c r="D13" s="7"/>
    </row>
    <row r="14" spans="2:24" x14ac:dyDescent="0.3">
      <c r="B14" t="s">
        <v>87</v>
      </c>
    </row>
    <row r="15" spans="2:24" x14ac:dyDescent="0.3">
      <c r="B15" t="s">
        <v>89</v>
      </c>
    </row>
  </sheetData>
  <sheetProtection algorithmName="SHA-512" hashValue="GfYuvmNoqeqkAgNq3h5+BJAg0WRyCikfe2iNXXsCwWFVrpK/64jwsojJwnusxO9vs1/W+wTVOLkfGFkfmpQO7w==" saltValue="/0S8smb+B2UHfIpu3yol9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31</vt:i4>
      </vt:variant>
    </vt:vector>
  </HeadingPairs>
  <TitlesOfParts>
    <vt:vector size="38" baseType="lpstr">
      <vt:lpstr>Pr-T01</vt:lpstr>
      <vt:lpstr>Pr-T02</vt:lpstr>
      <vt:lpstr>Pr-T03</vt:lpstr>
      <vt:lpstr>Pr-M01</vt:lpstr>
      <vt:lpstr>Pr-M02</vt:lpstr>
      <vt:lpstr>Pr_M03</vt:lpstr>
      <vt:lpstr>Selections</vt:lpstr>
      <vt:lpstr>AirHandler</vt:lpstr>
      <vt:lpstr>Ceiling</vt:lpstr>
      <vt:lpstr>Complies</vt:lpstr>
      <vt:lpstr>Cooling</vt:lpstr>
      <vt:lpstr>Door</vt:lpstr>
      <vt:lpstr>DuctTightness</vt:lpstr>
      <vt:lpstr>Floor</vt:lpstr>
      <vt:lpstr>Heating</vt:lpstr>
      <vt:lpstr>HotWaterCirculation</vt:lpstr>
      <vt:lpstr>HotWaterLines</vt:lpstr>
      <vt:lpstr>HotWaterSystem</vt:lpstr>
      <vt:lpstr>Infiltration</vt:lpstr>
      <vt:lpstr>Lighting</vt:lpstr>
      <vt:lpstr>MechanicalVent</vt:lpstr>
      <vt:lpstr>OverallFenSHGC</vt:lpstr>
      <vt:lpstr>OverallFenU</vt:lpstr>
      <vt:lpstr>PoolandSpa</vt:lpstr>
      <vt:lpstr>Pr_M03!Print_Area</vt:lpstr>
      <vt:lpstr>'Pr-M01'!Print_Area</vt:lpstr>
      <vt:lpstr>'Pr-M02'!Print_Area</vt:lpstr>
      <vt:lpstr>'Pr-T01'!Print_Area</vt:lpstr>
      <vt:lpstr>'Pr-T02'!Print_Area</vt:lpstr>
      <vt:lpstr>'Pr-T03'!Print_Area</vt:lpstr>
      <vt:lpstr>ReturnDucts</vt:lpstr>
      <vt:lpstr>Roof</vt:lpstr>
      <vt:lpstr>Skylight</vt:lpstr>
      <vt:lpstr>SupplyDucts</vt:lpstr>
      <vt:lpstr>TotalUA</vt:lpstr>
      <vt:lpstr>UCalcMethod</vt:lpstr>
      <vt:lpstr>Wall</vt:lpstr>
      <vt:lpstr>Window</vt:lpstr>
    </vt:vector>
  </TitlesOfParts>
  <Company>FSEC/BR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Vieira</dc:creator>
  <cp:lastModifiedBy>Rob Vieira</cp:lastModifiedBy>
  <cp:lastPrinted>2014-06-14T21:01:52Z</cp:lastPrinted>
  <dcterms:created xsi:type="dcterms:W3CDTF">2014-06-05T15:00:11Z</dcterms:created>
  <dcterms:modified xsi:type="dcterms:W3CDTF">2014-06-14T23:01:44Z</dcterms:modified>
</cp:coreProperties>
</file>